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2\CONSULTA EXTERNA\1RAS CAUSA  MORB POR GRUPOS Y CATEGORIAS 2023\"/>
    </mc:Choice>
  </mc:AlternateContent>
  <xr:revisionPtr revIDLastSave="0" documentId="13_ncr:1_{1EF690D1-4222-4391-A6AD-33CB52C5DA60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MORB POR GRUPO HOSP CAMANA " sheetId="8" r:id="rId1"/>
    <sheet name="Morb por Categ Hosp Camana" sheetId="31" r:id="rId2"/>
    <sheet name="Morb por Sub Categ Hosp Camana" sheetId="30" r:id="rId3"/>
    <sheet name="30 1ras Causas Morb Hosp Camana" sheetId="22" r:id="rId4"/>
  </sheets>
  <definedNames>
    <definedName name="_xlnm._FilterDatabase" localSheetId="1" hidden="1">'Morb por Categ Hosp Camana'!$C$1:$C$1696</definedName>
    <definedName name="_xlnm._FilterDatabase" localSheetId="0" hidden="1">'MORB POR GRUPO HOSP CAMANA '!$C$1:$C$497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1" i="22" l="1"/>
  <c r="E210" i="22"/>
  <c r="E209" i="22"/>
  <c r="E208" i="22"/>
  <c r="E207" i="22"/>
  <c r="E205" i="22"/>
  <c r="E204" i="22"/>
  <c r="E203" i="22"/>
  <c r="E201" i="22"/>
  <c r="E200" i="22"/>
  <c r="E198" i="22"/>
  <c r="E197" i="22"/>
  <c r="E196" i="22"/>
  <c r="E195" i="22"/>
  <c r="E194" i="22"/>
  <c r="E192" i="22"/>
  <c r="E191" i="22"/>
  <c r="E190" i="22"/>
  <c r="E189" i="22"/>
  <c r="E187" i="22"/>
  <c r="E186" i="22"/>
  <c r="E185" i="22"/>
  <c r="E184" i="22"/>
  <c r="E182" i="22"/>
  <c r="E181" i="22"/>
  <c r="E180" i="22"/>
  <c r="E179" i="22"/>
  <c r="E177" i="22"/>
  <c r="E176" i="22"/>
  <c r="E175" i="22"/>
  <c r="E174" i="22"/>
  <c r="E173" i="22"/>
  <c r="E172" i="22"/>
  <c r="E170" i="22"/>
  <c r="E169" i="22"/>
  <c r="E168" i="22"/>
  <c r="E167" i="22"/>
  <c r="E166" i="22"/>
  <c r="E165" i="22"/>
  <c r="E163" i="22"/>
  <c r="E162" i="22"/>
  <c r="E161" i="22"/>
  <c r="E160" i="22"/>
  <c r="E159" i="22"/>
  <c r="E157" i="22"/>
  <c r="E156" i="22"/>
  <c r="E155" i="22"/>
  <c r="E154" i="22"/>
  <c r="E153" i="22"/>
  <c r="E152" i="22"/>
  <c r="E151" i="22"/>
  <c r="E149" i="22"/>
  <c r="E148" i="22"/>
  <c r="E147" i="22"/>
  <c r="E146" i="22"/>
  <c r="E145" i="22"/>
  <c r="E144" i="22"/>
  <c r="E143" i="22"/>
  <c r="E142" i="22"/>
  <c r="E141" i="22"/>
  <c r="E140" i="22"/>
  <c r="E139" i="22"/>
  <c r="E138" i="22"/>
  <c r="E136" i="22"/>
  <c r="E135" i="22"/>
  <c r="E133" i="22"/>
  <c r="E132" i="22"/>
  <c r="E131" i="22"/>
  <c r="E130" i="22"/>
  <c r="E129" i="22"/>
  <c r="E128" i="22"/>
  <c r="E127" i="22"/>
  <c r="E126" i="22"/>
  <c r="E125" i="22"/>
  <c r="E123" i="22"/>
  <c r="E122" i="22"/>
  <c r="E121" i="22"/>
  <c r="E120" i="22"/>
  <c r="E118" i="22"/>
  <c r="E117" i="22"/>
  <c r="E116" i="22"/>
  <c r="E114" i="22"/>
  <c r="E113" i="22"/>
  <c r="E112" i="22"/>
  <c r="E111" i="22"/>
  <c r="E110" i="22"/>
  <c r="E109" i="22"/>
  <c r="E108" i="22"/>
  <c r="E107" i="22"/>
  <c r="E106" i="22"/>
  <c r="E105" i="22"/>
  <c r="E104" i="22"/>
  <c r="E102" i="22"/>
  <c r="E101" i="22"/>
  <c r="E100" i="22"/>
  <c r="E99" i="22"/>
  <c r="E98" i="22"/>
  <c r="E97" i="22"/>
  <c r="E96" i="22"/>
  <c r="E95" i="22"/>
  <c r="E94" i="22"/>
  <c r="E92" i="22"/>
  <c r="E91" i="22"/>
  <c r="E90" i="22"/>
  <c r="E89" i="22"/>
  <c r="E88" i="22"/>
  <c r="E87" i="22"/>
  <c r="E86" i="22"/>
  <c r="E85" i="22"/>
  <c r="E84" i="22"/>
  <c r="E83" i="22"/>
  <c r="E82" i="22"/>
  <c r="E81" i="22"/>
  <c r="E80" i="22"/>
  <c r="E79" i="22"/>
  <c r="E78" i="22"/>
  <c r="E76" i="22"/>
  <c r="E75" i="22"/>
  <c r="E74" i="22"/>
  <c r="E73" i="22"/>
  <c r="E71" i="22"/>
  <c r="E70" i="22"/>
  <c r="E69" i="22"/>
  <c r="E68" i="22"/>
  <c r="E67" i="22"/>
  <c r="E66" i="22"/>
  <c r="E64" i="22"/>
  <c r="E63" i="22"/>
  <c r="E62" i="22"/>
  <c r="E61" i="22"/>
  <c r="E60" i="22"/>
  <c r="E59" i="22"/>
  <c r="E58" i="22"/>
  <c r="E57" i="22"/>
  <c r="E56" i="22"/>
  <c r="E55" i="22"/>
  <c r="E53" i="22"/>
  <c r="E52" i="22"/>
  <c r="E51" i="22"/>
  <c r="E50" i="22"/>
  <c r="E49" i="22"/>
  <c r="E48" i="22"/>
  <c r="E46" i="22"/>
  <c r="E45" i="22"/>
  <c r="E44" i="22"/>
  <c r="E43" i="22"/>
  <c r="E42" i="22"/>
  <c r="E40" i="22"/>
  <c r="E39" i="22"/>
  <c r="E38" i="22"/>
  <c r="E36" i="22"/>
  <c r="E35" i="22"/>
  <c r="E34" i="22"/>
  <c r="E32" i="22"/>
  <c r="E31" i="22"/>
  <c r="E30" i="22"/>
  <c r="E29" i="22"/>
  <c r="E28" i="22"/>
  <c r="E27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2" i="22"/>
  <c r="E11" i="22"/>
  <c r="E9" i="22"/>
  <c r="E8" i="22"/>
  <c r="E212" i="22"/>
  <c r="E206" i="22"/>
  <c r="E202" i="22"/>
  <c r="E199" i="22"/>
  <c r="E193" i="22"/>
  <c r="E188" i="22"/>
  <c r="E183" i="22"/>
  <c r="E178" i="22"/>
  <c r="E171" i="22"/>
  <c r="E164" i="22"/>
  <c r="E158" i="22"/>
  <c r="E150" i="22"/>
  <c r="E137" i="22"/>
  <c r="E134" i="22"/>
  <c r="E124" i="22"/>
  <c r="E119" i="22"/>
  <c r="E115" i="22"/>
  <c r="E103" i="22"/>
  <c r="E93" i="22"/>
  <c r="E77" i="22"/>
  <c r="E72" i="22"/>
  <c r="E65" i="22"/>
  <c r="E54" i="22"/>
  <c r="E47" i="22"/>
  <c r="E41" i="22"/>
  <c r="E37" i="22"/>
  <c r="E33" i="22"/>
  <c r="E26" i="22"/>
  <c r="E13" i="22"/>
  <c r="E10" i="22"/>
  <c r="E6" i="22"/>
  <c r="D6" i="22"/>
  <c r="E7" i="22" l="1"/>
  <c r="D103" i="8"/>
  <c r="H6" i="22"/>
  <c r="I18" i="22" s="1"/>
  <c r="I9" i="22" l="1"/>
  <c r="I14" i="22"/>
  <c r="I15" i="22"/>
  <c r="I7" i="22"/>
  <c r="I8" i="22"/>
  <c r="I10" i="22"/>
  <c r="I11" i="22"/>
  <c r="I12" i="22"/>
  <c r="I13" i="22"/>
  <c r="I16" i="22"/>
  <c r="I17" i="22"/>
</calcChain>
</file>

<file path=xl/sharedStrings.xml><?xml version="1.0" encoding="utf-8"?>
<sst xmlns="http://schemas.openxmlformats.org/spreadsheetml/2006/main" count="9108" uniqueCount="3389">
  <si>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</si>
  <si>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</si>
  <si>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</si>
  <si>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</si>
  <si>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</si>
  <si>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</si>
  <si>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</si>
  <si>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</si>
  <si>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</si>
  <si>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</si>
  <si>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</si>
  <si>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</si>
  <si>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</si>
  <si>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</si>
  <si>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</si>
  <si>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</si>
  <si>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</si>
  <si>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</si>
  <si>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</si>
  <si>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</si>
  <si>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</si>
  <si>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</si>
  <si>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</si>
  <si>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</si>
  <si>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</si>
  <si>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</si>
  <si>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</si>
  <si>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</si>
  <si>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</si>
  <si>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</si>
  <si>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</si>
  <si>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</si>
  <si>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</si>
  <si>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</si>
  <si>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</si>
  <si>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</si>
  <si>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</si>
  <si>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</si>
  <si>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</si>
  <si>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</si>
  <si>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</si>
  <si>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</si>
  <si>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</si>
  <si>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</si>
  <si>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</si>
  <si>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</si>
  <si>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</si>
  <si>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</si>
  <si>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</si>
  <si>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</si>
  <si>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</si>
  <si>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</si>
  <si>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</si>
  <si>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</si>
  <si>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</si>
  <si>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</si>
  <si>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</si>
  <si>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</si>
  <si>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</si>
  <si>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</si>
  <si>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</si>
  <si>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</si>
  <si>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</si>
  <si>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</si>
  <si>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</si>
  <si>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</si>
  <si>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</si>
  <si>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</si>
  <si>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</si>
  <si>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</si>
  <si>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</si>
  <si>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</si>
  <si>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</si>
  <si>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</si>
  <si>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</si>
  <si>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</si>
  <si>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</si>
  <si>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</si>
  <si>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</si>
  <si>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</si>
  <si>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</si>
  <si>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</si>
  <si>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</si>
  <si>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</si>
  <si>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</si>
  <si>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</si>
  <si>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</si>
  <si>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</si>
  <si>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</si>
  <si>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</si>
  <si>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</si>
  <si>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</si>
  <si>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</si>
  <si>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</si>
  <si>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</si>
  <si>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</si>
  <si>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</si>
  <si>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</si>
  <si>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</si>
  <si>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</si>
  <si>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</si>
  <si>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</si>
  <si>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</si>
  <si>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</si>
  <si>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</si>
  <si>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</si>
  <si>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</si>
  <si>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</si>
  <si>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</si>
  <si>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</si>
  <si>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</si>
  <si>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</si>
  <si>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</si>
  <si>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</si>
  <si>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</si>
  <si>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</si>
  <si>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</si>
  <si>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</si>
  <si>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</si>
  <si>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</si>
  <si>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</si>
  <si>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</si>
  <si>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</si>
  <si>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</si>
  <si>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</si>
  <si>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</si>
  <si>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</si>
  <si>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</si>
  <si>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</si>
  <si>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</si>
  <si>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</si>
  <si>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</si>
  <si>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</si>
  <si>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TUMORES (NEOPLASIAS) IN SITU (D00 - D09)</t>
  </si>
  <si>
    <t>TRAUMATISMOS DEL CUELLO (S10 - S19)</t>
  </si>
  <si>
    <t>ANOMALIAS CROMOSOMICAS, NO CLASIFICADAS EN OTRA PARTE (Q90 - Q99)</t>
  </si>
  <si>
    <t>SECUELAS DE TRAUMATISMOS, DE ENVENENAMIENTOS Y DE OTRAS CONSECUENCIAS DE CAUSAS EXTERNAS (T90 - T98)</t>
  </si>
  <si>
    <t>TRASTORNOS PAPULOESCAMOSOS (L40 - L45)</t>
  </si>
  <si>
    <t>ENFERMEDADES DEL PULMON DEBIDAS A AGENTES EXTERNOS (J60 - J70)</t>
  </si>
  <si>
    <t>OTRAS MALFORMACIONES CONGENITAS (Q80 - Q89)</t>
  </si>
  <si>
    <t>MALFORMACIONES CONGENITAS DEL OJO, DEL OIDO, DE LA CARA Y DEL CUELLO (Q10 - Q18)</t>
  </si>
  <si>
    <t>SINTOMAS Y SIGNOS QUE INVOLUCRAN EL HABLA Y LA VOZ (R47 - R49)</t>
  </si>
  <si>
    <t>SECUELAS DE ENFERMEDADES INFECCIOSAS Y PARASITARIAS (B90 - B94)</t>
  </si>
  <si>
    <t>TRASTORNOS FLICTENULARES (L10 - L14)</t>
  </si>
  <si>
    <t>TRASTORNOS DEL CUERPO VITREO Y DEL GLOBO OCULAR (H43 - H45)</t>
  </si>
  <si>
    <t>ENFERMEDADES INFLAMATORIAS DEL SISTEMA NERVIOSO CENTRAL (G00 - G09)</t>
  </si>
  <si>
    <t>AFECCIONES ASOCIADAS CON LA REGULACION TEGUMENTARIA Y TEMPERATURA DEL FETO Y DEL RN(P80-P83)</t>
  </si>
  <si>
    <t>HEPATITIS VIRAL (B15 - B19)</t>
  </si>
  <si>
    <t>ANEMIAS HEMOLITICAS (D55 - D59)</t>
  </si>
  <si>
    <t>OTROS TRASTORNOS DEL SISTEMA OSTEOMUSCULAR Y DEL TEJIDO CONJUNTIVO (M95 - M99)</t>
  </si>
  <si>
    <t>TRASTORNOS DEL NERVIO OPTICO Y DE LAS VIAS OPTICAS (H46 - H48)</t>
  </si>
  <si>
    <t>INFECCIONES ESPECIFICAS DEL PERIODO PERINATAL (P35 - P39)</t>
  </si>
  <si>
    <t>TRAUMATISMO DEL NACIMIENTO (P10 - P15)</t>
  </si>
  <si>
    <t>FISURA DEL PALADAR Y LABIO LEPORICO (Q35 - Q37)</t>
  </si>
  <si>
    <t>MALFORMACIONES CONGENITAS DEL SISTEMA RESPIRATORIO (Q30 - Q34)</t>
  </si>
  <si>
    <t>OTROS TRASTORNOS DEL SISTEMA GENITOURINARIO (N99)</t>
  </si>
  <si>
    <t>CIERTAS ZOONOSIS BACTERIANAS (A20 - A28)</t>
  </si>
  <si>
    <t>HALLAZGOS ANORMALES EN EXAMEN DE OTROS LIQUIDOS,SUSTAN.Y TEJIDOS CORPORALES,SIN DIAGNOSTICO(R83-R89)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</si>
  <si>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</si>
  <si>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</si>
  <si>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</si>
  <si>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</si>
  <si>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</si>
  <si>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</si>
  <si>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</si>
  <si>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</si>
  <si>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</si>
  <si>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</si>
  <si>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</si>
  <si>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</si>
  <si>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</si>
  <si>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</si>
  <si>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</si>
  <si>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</si>
  <si>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</si>
  <si>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</si>
  <si>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</si>
  <si>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II-1  - 00001344 - HOSPITAL DE CAMANA                                                               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</si>
  <si>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</si>
  <si>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</si>
  <si>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</si>
  <si>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</si>
  <si>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</si>
  <si>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</si>
  <si>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</si>
  <si>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</si>
  <si>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</si>
  <si>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</si>
  <si>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</si>
  <si>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</si>
  <si>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</si>
  <si>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</si>
  <si>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</si>
  <si>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</si>
  <si>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</si>
  <si>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</si>
  <si>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</si>
  <si>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</si>
  <si>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</si>
  <si>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</si>
  <si>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</si>
  <si>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</si>
  <si>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</si>
  <si>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</si>
  <si>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</si>
  <si>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</si>
  <si>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K06</t>
  </si>
  <si>
    <t>OTROS TRASTORNOS DE LA ENCIA Y DE LA ZONA EDENTULA</t>
  </si>
  <si>
    <t>K10</t>
  </si>
  <si>
    <t>OTRAS ENFERMEDADES DE LOS MAXILARES</t>
  </si>
  <si>
    <t>K09</t>
  </si>
  <si>
    <t>QUISTES DE LA REGION BUCAL, NO CLASIFICADOS EN OTRA PARTE</t>
  </si>
  <si>
    <t>E66</t>
  </si>
  <si>
    <t>OBESIDAD</t>
  </si>
  <si>
    <t>E65</t>
  </si>
  <si>
    <t>ADIPOSIDAD LOCALIZADA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</si>
  <si>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</si>
  <si>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</si>
  <si>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</si>
  <si>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</si>
  <si>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</si>
  <si>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</si>
  <si>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A05</t>
  </si>
  <si>
    <t>OTRAS INTOXICACIONES ALIMENTARIAS BACTERIANAS</t>
  </si>
  <si>
    <t>K29</t>
  </si>
  <si>
    <t>GASTRITIS Y DUODENITIS</t>
  </si>
  <si>
    <t>K30</t>
  </si>
  <si>
    <t>DISPEPSIA</t>
  </si>
  <si>
    <t>K21</t>
  </si>
  <si>
    <t>ENFERMEDAD DEL REFLUJO GASTROESOFAGICO</t>
  </si>
  <si>
    <t>K25</t>
  </si>
  <si>
    <t>ULCERA GASTRICA</t>
  </si>
  <si>
    <t>K20</t>
  </si>
  <si>
    <t>ESOFAGITIS</t>
  </si>
  <si>
    <t>N39</t>
  </si>
  <si>
    <t>OTROS TRASTORNOS DEL SISTEMA URINARIO</t>
  </si>
  <si>
    <t>N30</t>
  </si>
  <si>
    <t>CISTITIS</t>
  </si>
  <si>
    <t>N34</t>
  </si>
  <si>
    <t>URETRITIS Y SINDROME URETRAL</t>
  </si>
  <si>
    <t>N35</t>
  </si>
  <si>
    <t>ESTRECHEZ URETRAL</t>
  </si>
  <si>
    <t>R50</t>
  </si>
  <si>
    <t>FIEBRE DE ORIGEN DESCONOCIDO</t>
  </si>
  <si>
    <t>R51</t>
  </si>
  <si>
    <t>CEFALEA</t>
  </si>
  <si>
    <t>R52</t>
  </si>
  <si>
    <t>DOLOR, NO CLASIFICADO EN OTRA PARTE</t>
  </si>
  <si>
    <t>R60</t>
  </si>
  <si>
    <t>EDEMA, NO CLASIFICADO EN OTRA PARTE</t>
  </si>
  <si>
    <t>R56</t>
  </si>
  <si>
    <t>CONVULSIONES, NO CLASIFICADAS EN OTRA PARTE</t>
  </si>
  <si>
    <t>R63</t>
  </si>
  <si>
    <t>SINTOMAS Y SIGNOS CONCERNIENTES A LA ALIMENTACION Y A LA INGESTION DE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</si>
  <si>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</si>
  <si>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</si>
  <si>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</si>
  <si>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</si>
  <si>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</si>
  <si>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</si>
  <si>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</si>
  <si>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</si>
  <si>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</si>
  <si>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</si>
  <si>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</si>
  <si>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</si>
  <si>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M53</t>
  </si>
  <si>
    <t>OTRAS DORSOPATIAS, NO CLASIFICADAS EN OTRA PARTE</t>
  </si>
  <si>
    <t>M50</t>
  </si>
  <si>
    <t>TRASTORNOS DE DISCO CERVICAL</t>
  </si>
  <si>
    <t>M42</t>
  </si>
  <si>
    <t>OSTEOCONDROSIS DE LA COLUMNA VERTEBRAL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</si>
  <si>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</si>
  <si>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</si>
  <si>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</si>
  <si>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</si>
  <si>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</si>
  <si>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</si>
  <si>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</si>
  <si>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</si>
  <si>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O24</t>
  </si>
  <si>
    <t>DIABETES MELLITUS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</si>
  <si>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</si>
  <si>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</si>
  <si>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</si>
  <si>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</si>
  <si>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</si>
  <si>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</si>
  <si>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R19</t>
  </si>
  <si>
    <t>OTROS SINTOMAS Y SIGNOS QUE INVOLUCRAN EL SISTEMA DIGESTIVO Y EL ABDOM</t>
  </si>
  <si>
    <t>E63</t>
  </si>
  <si>
    <t>OTRAS DEFICIENCIAS NUTRICIONALES</t>
  </si>
  <si>
    <t>E61</t>
  </si>
  <si>
    <t>DEFICIENCIAS DE OTROS ELEMENTOS NUTRICIONALES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</si>
  <si>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</si>
  <si>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</si>
  <si>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</si>
  <si>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</si>
  <si>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</si>
  <si>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</si>
  <si>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</si>
  <si>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</si>
  <si>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</si>
  <si>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</si>
  <si>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</si>
  <si>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</si>
  <si>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</si>
  <si>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</si>
  <si>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</si>
  <si>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</si>
  <si>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</si>
  <si>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</si>
  <si>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</si>
  <si>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</si>
  <si>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</si>
  <si>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</si>
  <si>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M22</t>
  </si>
  <si>
    <t>TRASTORNOS DE LA ROTULA</t>
  </si>
  <si>
    <t>M20</t>
  </si>
  <si>
    <t>DEFORMIDADES ADQUIRIDAS DE LOS DEDOS DE LA MANO Y DEL PIE</t>
  </si>
  <si>
    <t>M02</t>
  </si>
  <si>
    <t>ARTROPATIAS REACTIVAS</t>
  </si>
  <si>
    <t>M08</t>
  </si>
  <si>
    <t>ARTRITIS JUVENIL</t>
  </si>
  <si>
    <t>F41</t>
  </si>
  <si>
    <t>OTROS TRASTORNOS DE ANSIEDAD</t>
  </si>
  <si>
    <t>F43</t>
  </si>
  <si>
    <t>REACCION AL ESTRES GRAVE Y TRASTORNOS DE ADAPTACION</t>
  </si>
  <si>
    <t>F40</t>
  </si>
  <si>
    <t>TRASTORNOS FOBICOS DE ANSIEDAD</t>
  </si>
  <si>
    <t>T74</t>
  </si>
  <si>
    <t>SINDROMES DEL MALTRATO</t>
  </si>
  <si>
    <t>T78</t>
  </si>
  <si>
    <t>EFECTOS ADVERSOS, NO CLASIFICADOS EN OTRA PARTE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</si>
  <si>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</si>
  <si>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</si>
  <si>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</si>
  <si>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</si>
  <si>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</si>
  <si>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</si>
  <si>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E79</t>
  </si>
  <si>
    <t>TRASTORNOS DEL METABOLISMO DE LAS PURINAS Y DE LAS PIRIMIDINAS</t>
  </si>
  <si>
    <t>E70</t>
  </si>
  <si>
    <t>TRASTORNOS DEL METABOLISMO DE LOS AMINOACIDOS AROMATICOS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</si>
  <si>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</si>
  <si>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</si>
  <si>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</si>
  <si>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</si>
  <si>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</si>
  <si>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</si>
  <si>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</si>
  <si>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</si>
  <si>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</si>
  <si>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</si>
  <si>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</si>
  <si>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</si>
  <si>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</si>
  <si>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</si>
  <si>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</si>
  <si>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</si>
  <si>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</si>
  <si>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</si>
  <si>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</si>
  <si>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</si>
  <si>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</si>
  <si>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</si>
  <si>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</si>
  <si>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</si>
  <si>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M66</t>
  </si>
  <si>
    <t>RUPTURA ESPONTANEA DE LA SINOVIA Y DEL TENDON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</si>
  <si>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</si>
  <si>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</si>
  <si>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</si>
  <si>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</si>
  <si>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</si>
  <si>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</si>
  <si>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</si>
  <si>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</si>
  <si>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G45</t>
  </si>
  <si>
    <t>ATAQUES DE ISQUEMIA CEREBRAL TRANSITORIA Y SINDROMES AFINES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</si>
  <si>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</si>
  <si>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</si>
  <si>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</si>
  <si>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</si>
  <si>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</si>
  <si>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</si>
  <si>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</si>
  <si>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</si>
  <si>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</si>
  <si>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</si>
  <si>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</si>
  <si>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</si>
  <si>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</si>
  <si>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</si>
  <si>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</si>
  <si>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</si>
  <si>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L29</t>
  </si>
  <si>
    <t>PRURITO</t>
  </si>
  <si>
    <t>L28</t>
  </si>
  <si>
    <t>LIQUEN SIMPLE CRONICO Y PRURIGO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</si>
  <si>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</si>
  <si>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</si>
  <si>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</si>
  <si>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</si>
  <si>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</si>
  <si>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</si>
  <si>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</si>
  <si>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</si>
  <si>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</si>
  <si>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</si>
  <si>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J42</t>
  </si>
  <si>
    <t>BRONQUITIS CRONICA NO ESPECIFICADA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</si>
  <si>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</si>
  <si>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</si>
  <si>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</si>
  <si>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</si>
  <si>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</si>
  <si>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</si>
  <si>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</si>
  <si>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</si>
  <si>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</si>
  <si>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</si>
  <si>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</si>
  <si>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</si>
  <si>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</si>
  <si>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</si>
  <si>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</si>
  <si>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</si>
  <si>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</si>
  <si>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</si>
  <si>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</si>
  <si>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</si>
  <si>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</si>
  <si>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</si>
  <si>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</si>
  <si>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</si>
  <si>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A64</t>
  </si>
  <si>
    <t>ENFERMEDAD DE TRANSMISION SEXUAL NO ESPECIFICADA</t>
  </si>
  <si>
    <t>A51</t>
  </si>
  <si>
    <t>SIFILIS PRECOZ</t>
  </si>
  <si>
    <t>A63</t>
  </si>
  <si>
    <t>OTRAS ENFERMEDADES DE TRANSMISION PREDOMINANTEMENTE SEXUAL, NO CLASIFI</t>
  </si>
  <si>
    <t>A56</t>
  </si>
  <si>
    <t>OTRAS ENFERMEDADES DE TRANSMISION SEXUAL DEBIDAS A CLAMIDIAS</t>
  </si>
  <si>
    <t>A54</t>
  </si>
  <si>
    <t>INFECCION GONOCOCICA</t>
  </si>
  <si>
    <t>H10</t>
  </si>
  <si>
    <t>CONJUNTIVITIS</t>
  </si>
  <si>
    <t>H11</t>
  </si>
  <si>
    <t>OTROS TRASTORNOS DE LA CONJUNTIVA</t>
  </si>
  <si>
    <t>J30</t>
  </si>
  <si>
    <t>RINITIS ALERGICA Y VASOMOTORA</t>
  </si>
  <si>
    <t>J31</t>
  </si>
  <si>
    <t>RINITIS, RINOFARINGITIS Y FARINGITIS CRONICAS</t>
  </si>
  <si>
    <t>J35</t>
  </si>
  <si>
    <t>ENFERMEDADES CRONICAS DE LAS AMIGDALAS Y DE LAS ADENOIDES</t>
  </si>
  <si>
    <t>K80</t>
  </si>
  <si>
    <t>COLELITIASIS</t>
  </si>
  <si>
    <t>K81</t>
  </si>
  <si>
    <t>COLECISTITIS</t>
  </si>
  <si>
    <t>K82</t>
  </si>
  <si>
    <t>OTRAS ENFERMEDADES DE LA VESICULA BILIAR</t>
  </si>
  <si>
    <t>R45</t>
  </si>
  <si>
    <t>SINTOMAS Y SIGNOS QUE INVOLUCRAN EL ESTADO EMOCIONAL</t>
  </si>
  <si>
    <t>R42</t>
  </si>
  <si>
    <t>MAREO Y DESVANECIMIENTO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</si>
  <si>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</si>
  <si>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</si>
  <si>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</si>
  <si>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</si>
  <si>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</si>
  <si>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</si>
  <si>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</si>
  <si>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</si>
  <si>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R00</t>
  </si>
  <si>
    <t>ANORMALIDADES DEL LATIDO CARDIACO</t>
  </si>
  <si>
    <t>TODAS LAS DEMAS CAUSAS</t>
  </si>
  <si>
    <t>Edades</t>
  </si>
  <si>
    <t>Total</t>
  </si>
  <si>
    <t>%</t>
  </si>
  <si>
    <t>Morbilidad por Grupos de Edad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</si>
  <si>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</si>
  <si>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</si>
  <si>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</si>
  <si>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</si>
  <si>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</si>
  <si>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</si>
  <si>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</si>
  <si>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</si>
  <si>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</si>
  <si>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</si>
  <si>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</si>
  <si>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</si>
  <si>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</si>
  <si>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</si>
  <si>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L04</t>
  </si>
  <si>
    <t>LINFADENITIS AGUDA</t>
  </si>
  <si>
    <t>L00</t>
  </si>
  <si>
    <t>SINDROME ESTAFILOCOCICO DE LA PIEL ESCALDADA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</si>
  <si>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</si>
  <si>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</si>
  <si>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</si>
  <si>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</si>
  <si>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</si>
  <si>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</si>
  <si>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</si>
  <si>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</si>
  <si>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</si>
  <si>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</si>
  <si>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S66</t>
  </si>
  <si>
    <t>TRAUMATISMO DE TENDON Y MUSCULO A NIVEL DE LA MU?ECA Y DE LA MANO</t>
  </si>
  <si>
    <t>K59</t>
  </si>
  <si>
    <t>OTROS TRASTORNOS FUNCIONALES DEL INTESTINO</t>
  </si>
  <si>
    <t>K62</t>
  </si>
  <si>
    <t>OTRAS ENFERMEDADES DEL ANO Y DEL RECTO</t>
  </si>
  <si>
    <t>K57</t>
  </si>
  <si>
    <t>ENFERMEDAD DIVERTICULAR DEL INTESTINO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</si>
  <si>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</si>
  <si>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</si>
  <si>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</si>
  <si>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</si>
  <si>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</si>
  <si>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</si>
  <si>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</si>
  <si>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</si>
  <si>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</si>
  <si>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</si>
  <si>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S85</t>
  </si>
  <si>
    <t>TRAUMATISMO DE VASOS SANGUINEOS A NIVEL DE LA PIERNA</t>
  </si>
  <si>
    <t>T14</t>
  </si>
  <si>
    <t>TRAUMATISMO DE REGIONES NO ESPECIFICADAS DEL CUERPO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</si>
  <si>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</si>
  <si>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</si>
  <si>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</si>
  <si>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</si>
  <si>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</si>
  <si>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</si>
  <si>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</si>
  <si>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</si>
  <si>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</si>
  <si>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</si>
  <si>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</si>
  <si>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</si>
  <si>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</si>
  <si>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</si>
  <si>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</si>
  <si>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</si>
  <si>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N70</t>
  </si>
  <si>
    <t>SALPINGITIS Y OOFORITIS</t>
  </si>
  <si>
    <t>N71</t>
  </si>
  <si>
    <t>ENFERMEDAD INFLAMATORIA DEL UTERO, EXCEPTO DEL CUELLO UTERINO</t>
  </si>
  <si>
    <t>H52</t>
  </si>
  <si>
    <t>TRASTORNOS DE LA ACOMODACION Y DE LA REFRACCION</t>
  </si>
  <si>
    <t>H50</t>
  </si>
  <si>
    <t>OTROS ESTRABISMOS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</si>
  <si>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</si>
  <si>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</si>
  <si>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</si>
  <si>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</si>
  <si>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</si>
  <si>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</si>
  <si>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</si>
  <si>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</si>
  <si>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</si>
  <si>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</si>
  <si>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N45</t>
  </si>
  <si>
    <t>ORQUITIS Y EPIDIDIMITIS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</si>
  <si>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</si>
  <si>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</si>
  <si>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</si>
  <si>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</si>
  <si>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</si>
  <si>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</si>
  <si>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</si>
  <si>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</si>
  <si>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</si>
  <si>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</si>
  <si>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</si>
  <si>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</si>
  <si>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</si>
  <si>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</si>
  <si>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</si>
  <si>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</si>
  <si>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</si>
  <si>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</si>
  <si>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</si>
  <si>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</si>
  <si>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N92</t>
  </si>
  <si>
    <t>MENSTRUACION EXCESIVA, FRECUENTE E IRREGULAR</t>
  </si>
  <si>
    <t>D25</t>
  </si>
  <si>
    <t>LEIOMIOMA DEL UTERO</t>
  </si>
  <si>
    <t>D17</t>
  </si>
  <si>
    <t>TUMORES BENIGNOS LIPOMATOSOS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</si>
  <si>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</si>
  <si>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</si>
  <si>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</si>
  <si>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</si>
  <si>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</si>
  <si>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</si>
  <si>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D35</t>
  </si>
  <si>
    <t>TUMOR BENIGNO DE OTRAS GLANDULAS ENDOCRINAS Y DE LAS NO ESPECIFICADAS</t>
  </si>
  <si>
    <t>D11</t>
  </si>
  <si>
    <t>TUMOR BENIGNO DE LAS GLANDULAS SALIVALES MAYORES</t>
  </si>
  <si>
    <t>D16</t>
  </si>
  <si>
    <t>TUMOR BENIGNO DEL HUESO Y DEL CARTILAGO ARTICULAR</t>
  </si>
  <si>
    <t>D12</t>
  </si>
  <si>
    <t>TUMOR BENIGNO DEL COLON, DEL RECTO, DEL CONDUCTO ANAL Y DEL ANO</t>
  </si>
  <si>
    <t>D36</t>
  </si>
  <si>
    <t>TUMOR BENIGNO DE OTROS SITIOS Y DE LOS NO ESPECIFICADOS</t>
  </si>
  <si>
    <t>D29</t>
  </si>
  <si>
    <t>TUMOR BENIGNO DE LOS ORGANOS GENITALES MASCULINOS</t>
  </si>
  <si>
    <t>H26</t>
  </si>
  <si>
    <t>OTRAS CATARATAS</t>
  </si>
  <si>
    <t>H25</t>
  </si>
  <si>
    <t>CATARATA SENIL</t>
  </si>
  <si>
    <t>C40</t>
  </si>
  <si>
    <t>TUMOR MALIGNO DE LOS HUESOS Y DE LOS CARTILAGOS ARTICULARES DE LOS MIE</t>
  </si>
  <si>
    <t>L91</t>
  </si>
  <si>
    <t>TRASTORNOS HIPERTROFICOS DE LA PIEL</t>
  </si>
  <si>
    <t>L80</t>
  </si>
  <si>
    <t>VITILIGO</t>
  </si>
  <si>
    <t>L98</t>
  </si>
  <si>
    <t>OTROS TRASTORNOS DE LA PIEL Y DEL TEJIDO SUBCUTANEO, NO CLASIFICADOS E</t>
  </si>
  <si>
    <t>L92</t>
  </si>
  <si>
    <t>TRASTORNOS GRANULOMATOSOS DE LA PIEL Y DEL TEJIDO SUBCUTANEO</t>
  </si>
  <si>
    <t>H91</t>
  </si>
  <si>
    <t>OTRAS HIPOACUSIAS</t>
  </si>
  <si>
    <t>I10</t>
  </si>
  <si>
    <t>HIPERTENSION ESENCIAL (PRIMARIA)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</si>
  <si>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</si>
  <si>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</si>
  <si>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</si>
  <si>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</si>
  <si>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</si>
  <si>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</si>
  <si>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</si>
  <si>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</si>
  <si>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</si>
  <si>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</si>
  <si>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F20</t>
  </si>
  <si>
    <t>ESQUIZOFRENIA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</si>
  <si>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</si>
  <si>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</si>
  <si>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</si>
  <si>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</si>
  <si>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</si>
  <si>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</si>
  <si>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</si>
  <si>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</si>
  <si>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</si>
  <si>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</si>
  <si>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</si>
  <si>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</si>
  <si>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O44</t>
  </si>
  <si>
    <t>PLACENTA PREVIA</t>
  </si>
  <si>
    <t>O35</t>
  </si>
  <si>
    <t>ATENCION MATERNA POR ANORMALIDAD O LESION FETAL, CONOCIDA O PRESUNTA</t>
  </si>
  <si>
    <t>O48</t>
  </si>
  <si>
    <t>EMBARAZO PROLONGADO</t>
  </si>
  <si>
    <t>O42</t>
  </si>
  <si>
    <t>RUPTURA PREMATURA DE LAS MEMBRANAS</t>
  </si>
  <si>
    <t>I83</t>
  </si>
  <si>
    <t>VENAS VARICOSAS DE LOS MIEMBROS INFERIORES</t>
  </si>
  <si>
    <t>I84</t>
  </si>
  <si>
    <t>HEMORROIDES</t>
  </si>
  <si>
    <t>I87</t>
  </si>
  <si>
    <t>OTROS TRASTORNOS DE LAS VENAS</t>
  </si>
  <si>
    <t>I88</t>
  </si>
  <si>
    <t>LINFADENITIS INESPECIFICA</t>
  </si>
  <si>
    <t>I89</t>
  </si>
  <si>
    <t>OTROS TRASTORNOS NO INFECCIOSOS DE LOS VASOS Y GANGLIOS LINFATICOS</t>
  </si>
  <si>
    <t>I48</t>
  </si>
  <si>
    <t>FIBRILACION Y ALETEO AURICULAR</t>
  </si>
  <si>
    <t>I50</t>
  </si>
  <si>
    <t>INSUFICIENCIA CARDIACA</t>
  </si>
  <si>
    <t>I49</t>
  </si>
  <si>
    <t>OTRAS ARRITMIAS CARDIACAS</t>
  </si>
  <si>
    <t>I34</t>
  </si>
  <si>
    <t>TRASTORNOS NO REUMATICOS DE LA VALVULA MITRAL</t>
  </si>
  <si>
    <t>I37</t>
  </si>
  <si>
    <t>TRASTORNOS DE LA VALVULA PULMONAR</t>
  </si>
  <si>
    <t>I42</t>
  </si>
  <si>
    <t>CARDIOMIOPATIA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</si>
  <si>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</si>
  <si>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</si>
  <si>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</si>
  <si>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</si>
  <si>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</si>
  <si>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</si>
  <si>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</si>
  <si>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</si>
  <si>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</si>
  <si>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</si>
  <si>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</si>
  <si>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</si>
  <si>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L70</t>
  </si>
  <si>
    <t>ACNE</t>
  </si>
  <si>
    <t>L71</t>
  </si>
  <si>
    <t>ROSACEA</t>
  </si>
  <si>
    <t>L72</t>
  </si>
  <si>
    <t>QUISTE FOLICULAR DE LA PIEL Y DEL TEJIDO SUBCUTANEO</t>
  </si>
  <si>
    <t>L60</t>
  </si>
  <si>
    <t>TRASTORNOS DE LAS U?AS</t>
  </si>
  <si>
    <t>F70</t>
  </si>
  <si>
    <t>RETRASO MENTAL LEVE</t>
  </si>
  <si>
    <t>F71</t>
  </si>
  <si>
    <t>RETRASO MENTAL MODERADO</t>
  </si>
  <si>
    <t>F72</t>
  </si>
  <si>
    <t>RETRASO MENTAL GRAVE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</si>
  <si>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</si>
  <si>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</si>
  <si>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</si>
  <si>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</si>
  <si>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</si>
  <si>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</si>
  <si>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E13</t>
  </si>
  <si>
    <t>OTRAS DIABETES MELLITUS ESPECIFICADAS</t>
  </si>
  <si>
    <t>F60</t>
  </si>
  <si>
    <t>TRASTORNOS ESPECIFICOS DE LA PERSONALIDAD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</si>
  <si>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</si>
  <si>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</si>
  <si>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</si>
  <si>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</si>
  <si>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</si>
  <si>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</si>
  <si>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</si>
  <si>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</si>
  <si>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K45</t>
  </si>
  <si>
    <t>OTRAS HERNIAS DE LA CAVIDAD ABDOMINAL</t>
  </si>
  <si>
    <t>K44</t>
  </si>
  <si>
    <t>HERNIA DIAFRAGMATICA</t>
  </si>
  <si>
    <t>R73</t>
  </si>
  <si>
    <t>NIVEL ELEVADO DE GLUCOSA EN SANGRE</t>
  </si>
  <si>
    <t>F92</t>
  </si>
  <si>
    <t>TRASTORNOS MIXTOS DE LA CONDUCTA Y DE LAS EMOCIONES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</si>
  <si>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</si>
  <si>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</si>
  <si>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</si>
  <si>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</si>
  <si>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</si>
  <si>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</si>
  <si>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</si>
  <si>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</si>
  <si>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</si>
  <si>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</si>
  <si>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</si>
  <si>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</si>
  <si>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</si>
  <si>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</si>
  <si>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</si>
  <si>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</si>
  <si>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Q69</t>
  </si>
  <si>
    <t>POLIDACTILIA</t>
  </si>
  <si>
    <t>S52</t>
  </si>
  <si>
    <t>FRACTURA DEL ANTEBRAZO</t>
  </si>
  <si>
    <t>S50</t>
  </si>
  <si>
    <t>TRAUMATISMO SUPERFICIAL DEL ANTEBRAZO Y DEL CODO</t>
  </si>
  <si>
    <t>S51</t>
  </si>
  <si>
    <t>HERIDA DEL ANTEBRAZO Y DEL CODO</t>
  </si>
  <si>
    <t>S53</t>
  </si>
  <si>
    <t>LUXACION, ESGUINCE Y TORCEDURA DE ARTICULACIONES Y LIGAMENTOS DEL CODO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</si>
  <si>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</si>
  <si>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</si>
  <si>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</si>
  <si>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</si>
  <si>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</si>
  <si>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</si>
  <si>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</si>
  <si>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</si>
  <si>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AREQUIPA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</si>
  <si>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</si>
  <si>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</si>
  <si>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</si>
  <si>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</si>
  <si>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</si>
  <si>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</si>
  <si>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</si>
  <si>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</si>
  <si>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</si>
  <si>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</si>
  <si>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</si>
  <si>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</si>
  <si>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</si>
  <si>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</si>
  <si>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</si>
  <si>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</si>
  <si>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</si>
  <si>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</si>
  <si>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</si>
  <si>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</si>
  <si>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</si>
  <si>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</si>
  <si>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</si>
  <si>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</si>
  <si>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</si>
  <si>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J18</t>
  </si>
  <si>
    <t>NEUMONIA, ORGANISMO NO ESPECIFICADO</t>
  </si>
  <si>
    <t>N20</t>
  </si>
  <si>
    <t>CALCULO DEL RI?ON Y DEL URETER</t>
  </si>
  <si>
    <t>K52</t>
  </si>
  <si>
    <t>OTRAS COLITIS Y GASTROENTERITIS NO INFECCIOSAS</t>
  </si>
  <si>
    <t>E03</t>
  </si>
  <si>
    <t>OTROS HIPOTIROIDISMOS</t>
  </si>
  <si>
    <t>H40</t>
  </si>
  <si>
    <t>GLAUCOMA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</si>
  <si>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</si>
  <si>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</si>
  <si>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</si>
  <si>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</si>
  <si>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</si>
  <si>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</si>
  <si>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</si>
  <si>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</si>
  <si>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</si>
  <si>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</si>
  <si>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</si>
  <si>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</si>
  <si>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</si>
  <si>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</si>
  <si>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</si>
  <si>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</si>
  <si>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</si>
  <si>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</si>
  <si>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</si>
  <si>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</si>
  <si>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</si>
  <si>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</si>
  <si>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</si>
  <si>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</si>
  <si>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</si>
  <si>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</si>
  <si>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</si>
  <si>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</si>
  <si>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</si>
  <si>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</si>
  <si>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B86</t>
  </si>
  <si>
    <t>ESCABIOSIS</t>
  </si>
  <si>
    <t>J98</t>
  </si>
  <si>
    <t>OTROS TRASTORNOS RESPIRATORIOS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</si>
  <si>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</si>
  <si>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</si>
  <si>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</si>
  <si>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</si>
  <si>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</si>
  <si>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</si>
  <si>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</si>
  <si>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</si>
  <si>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M32</t>
  </si>
  <si>
    <t>LUPUS ERITEMATOSO SISTEMICO</t>
  </si>
  <si>
    <t>P59</t>
  </si>
  <si>
    <t>ICTERICIA NEONATAL POR OTRAS CAUSAS Y POR LAS NO ESPECIFICADAS</t>
  </si>
  <si>
    <t>H60</t>
  </si>
  <si>
    <t>OTITIS EXTERNA</t>
  </si>
  <si>
    <t>T15</t>
  </si>
  <si>
    <t>CUERPO EXTRA?O EN PARTE EXTERNA DEL OJO</t>
  </si>
  <si>
    <t>Q53</t>
  </si>
  <si>
    <t>TESTICULO NO DESCENDIDO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</si>
  <si>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</si>
  <si>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</si>
  <si>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</si>
  <si>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</si>
  <si>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</si>
  <si>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</si>
  <si>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A16</t>
  </si>
  <si>
    <t>TUBERCULOSIS RESPIRATORIA, NO CONFIRMADA BACTERIOLOGICA O HISTOLOGICAM</t>
  </si>
  <si>
    <t>H16</t>
  </si>
  <si>
    <t>QUERATITIS</t>
  </si>
  <si>
    <t>R25</t>
  </si>
  <si>
    <t>MOVIMIENTOS INVOLUNTARIOS ANORMALES</t>
  </si>
  <si>
    <t>K74</t>
  </si>
  <si>
    <t>FIBROSIS Y CIRROSIS DEL HIGADO</t>
  </si>
  <si>
    <t>H83</t>
  </si>
  <si>
    <t>OTROS TRASTORNOS DEL OIDO INTERNO</t>
  </si>
  <si>
    <t>G56</t>
  </si>
  <si>
    <t>MONONEUROPATIAS DEL MIEMBRO SUPERIOR</t>
  </si>
  <si>
    <t>G58</t>
  </si>
  <si>
    <t>OTRAS MONONEUROPATIAS</t>
  </si>
  <si>
    <t>E04</t>
  </si>
  <si>
    <t>OTROS BOCIOS NO TOXICOS</t>
  </si>
  <si>
    <t>M81</t>
  </si>
  <si>
    <t>OSTEOPOROSIS SIN FRACTURA PATOLOGICA</t>
  </si>
  <si>
    <t>P07</t>
  </si>
  <si>
    <t>TRASTORNOS RELACIONADOS CON DURACION CORTA DE LA GESTACION Y CON BAJO</t>
  </si>
  <si>
    <t>E16</t>
  </si>
  <si>
    <t>OTROS TRASTORNOS DE LA SECRECION INTERNA DEL PANCREAS</t>
  </si>
  <si>
    <t>F50</t>
  </si>
  <si>
    <t>TRASTORNOS DE LA INGESTION DE ALIMENTOS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</si>
  <si>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</si>
  <si>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</si>
  <si>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</si>
  <si>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</si>
  <si>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</si>
  <si>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</si>
  <si>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O14</t>
  </si>
  <si>
    <t>HIPERTENSION GESTACIONAL [INDUCIDA POR EL EMBARAZO] CON PROTEINURIA  S</t>
  </si>
  <si>
    <t>J90</t>
  </si>
  <si>
    <t>DERRAME PLEURAL NO CLASIFICADO EN OTRA PARTE</t>
  </si>
  <si>
    <t>T81</t>
  </si>
  <si>
    <t>COMPLICACIONES DE PROCEDIMIENTOS, NO CLASIFICADAS EN OTRA PARTE</t>
  </si>
  <si>
    <t>Q90</t>
  </si>
  <si>
    <t>SINDROME DE DOWN</t>
  </si>
  <si>
    <t>O91</t>
  </si>
  <si>
    <t>INFECCIONES DE LA MAMA ASOCIADAS CON EL PARTO</t>
  </si>
  <si>
    <t>N13</t>
  </si>
  <si>
    <t>UROPATIA OBSTRUCTIVA Y POR REFLUJO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</si>
  <si>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</si>
  <si>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</si>
  <si>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</si>
  <si>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</si>
  <si>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K92</t>
  </si>
  <si>
    <t>OTRAS ENFERMEDADES DEL SISTEMA DIGESTIVO</t>
  </si>
  <si>
    <t>A18</t>
  </si>
  <si>
    <t>TUBERCULOSIS DE OTROS ORGANOS</t>
  </si>
  <si>
    <t>B88</t>
  </si>
  <si>
    <t>OTRAS INFESTACIONES</t>
  </si>
  <si>
    <t>Q21</t>
  </si>
  <si>
    <t>MALFORMACIONES CONGENITAS DE LOS TABIQUES CARDIACOS</t>
  </si>
  <si>
    <t>K35</t>
  </si>
  <si>
    <t>APENDICITIS AGUDA</t>
  </si>
  <si>
    <t>O86</t>
  </si>
  <si>
    <t>OTRAS INFECCIONES PUERPERALES</t>
  </si>
  <si>
    <t>E05</t>
  </si>
  <si>
    <t>TIROTOXICOSIS [HIPERTIROIDISMO]</t>
  </si>
  <si>
    <t>K70</t>
  </si>
  <si>
    <t>ENFERMEDAD ALCOHOLICA DEL HIGADO</t>
  </si>
  <si>
    <t>J15</t>
  </si>
  <si>
    <t>NEUMONIA BACTERIANA, NO CLASIFICADA EN OTRA PARTE</t>
  </si>
  <si>
    <t>S43</t>
  </si>
  <si>
    <t>LUXACION, ESGUINCE Y TORCEDURA DE ARTICULACIONES Y LIGAMENTOS DE LA CI</t>
  </si>
  <si>
    <t>T25</t>
  </si>
  <si>
    <t>QUEMADURA Y CORROSION DEL TOBILLO Y DEL PIE</t>
  </si>
  <si>
    <t>I63</t>
  </si>
  <si>
    <t>INFARTO CEREBRAL</t>
  </si>
  <si>
    <t>H36</t>
  </si>
  <si>
    <t>TRASTORNOS DE LA RETINA EN ENFERMEDADES CLASIFICADAS EN OTRA PARTE</t>
  </si>
  <si>
    <t>T16</t>
  </si>
  <si>
    <t>CUERPO EXTRA?O EN EL OIDO</t>
  </si>
  <si>
    <t>F19</t>
  </si>
  <si>
    <t>TRASTORNOS MENTALES Y DEL COMPORTAMIENTO DEBIDOS AL USO DE MULTIPLES D</t>
  </si>
  <si>
    <t>O03</t>
  </si>
  <si>
    <t>ABORTO ESPONTANEO</t>
  </si>
  <si>
    <t>F12</t>
  </si>
  <si>
    <t>TRASTORNOS MENTALES Y DEL COMPORTAMIENTO DEBIDOS AL USO DE CANNABINOID</t>
  </si>
  <si>
    <t>R32</t>
  </si>
  <si>
    <t>INCONTINENCIA URINARIA, NO ESPECIFICADA</t>
  </si>
  <si>
    <t>I20</t>
  </si>
  <si>
    <t>ANGINA DE PECHO</t>
  </si>
  <si>
    <t>R49</t>
  </si>
  <si>
    <t>ALTERACIONES DE LA VOZ</t>
  </si>
  <si>
    <t>L40</t>
  </si>
  <si>
    <t>PSORIASIS</t>
  </si>
  <si>
    <t>F00</t>
  </si>
  <si>
    <t>DEMENCIA EN LA ENFERMEDAD DE ALZHEIMER (G30.-+)</t>
  </si>
  <si>
    <t>D06</t>
  </si>
  <si>
    <t>CARCINOMA IN SITU DEL CUELLO DEL UTERO</t>
  </si>
  <si>
    <t>N17</t>
  </si>
  <si>
    <t>INSUFICIENCIA RENAL AGUDA</t>
  </si>
  <si>
    <t>O90</t>
  </si>
  <si>
    <t>COMPLICACIONES DEL PUERPERIO, NO CLASIFICADAS EN OTRA PARTE</t>
  </si>
  <si>
    <t>R31</t>
  </si>
  <si>
    <t>HEMATURIA, NO ESPECIFICADA</t>
  </si>
  <si>
    <t>J12</t>
  </si>
  <si>
    <t>NEUMONIA VIRAL, NO CLASIFICADA EN OTRA PARTE</t>
  </si>
  <si>
    <t>B90</t>
  </si>
  <si>
    <t>SECUELAS DE TUBERCULOSIS</t>
  </si>
  <si>
    <t>F14</t>
  </si>
  <si>
    <t>TRASTORNOS MENTALES Y DEL COMPORTAMIENTO DEBIDOS AL USO DE COCAINA</t>
  </si>
  <si>
    <t>O02</t>
  </si>
  <si>
    <t>OTROS PRODUCTOS ANORMALES DE LA CONCEPCION</t>
  </si>
  <si>
    <t>S32</t>
  </si>
  <si>
    <t>FRACTURA DE LA COLUMNA LUMBAR Y DE LA PELVIS</t>
  </si>
  <si>
    <t>P83</t>
  </si>
  <si>
    <t>OTRAS AFECCIONES DE LA PIEL ESPECIFICAS DEL FETO Y DEL RECIEN NACIDO</t>
  </si>
  <si>
    <t>H53</t>
  </si>
  <si>
    <t>ALTERACIONES DE LA VISION</t>
  </si>
  <si>
    <t>T88</t>
  </si>
  <si>
    <t>OTRAS COMPLICACIONES DE LA ATENCION MEDICA Y QUIRURGICA, NO CLASIFICAD</t>
  </si>
  <si>
    <t>T93</t>
  </si>
  <si>
    <t>SECUELAS DE TRAUMATISMOS DE MIEMBRO INFERIOR</t>
  </si>
  <si>
    <t>F17</t>
  </si>
  <si>
    <t>TRASTORNOS MENTALES Y DEL COMPORTAMIENTO DEBIDOS AL USO DE TABACO</t>
  </si>
  <si>
    <t>K50</t>
  </si>
  <si>
    <t>ENFERMEDAD DE CROHN [ENTERITIS REGIONAL]</t>
  </si>
  <si>
    <t>G63</t>
  </si>
  <si>
    <t>POLINEUROPATIAS EN ENFERMEDADES CLASIFICADAS EN OTRA PARTE</t>
  </si>
  <si>
    <t>J10</t>
  </si>
  <si>
    <t>INFLUENZA DEBIDA A VIRUS DE LA INFLUENZA IDENTIFICADO</t>
  </si>
  <si>
    <t>G53</t>
  </si>
  <si>
    <t>TRASTORNOS DE LOS NERVIOS CRANEALES EN ENFERMEDADES CLASIFICADAS EN OT</t>
  </si>
  <si>
    <t>H17</t>
  </si>
  <si>
    <t>OPACIDADES Y CICATRICES CORNEALES</t>
  </si>
  <si>
    <t>M86</t>
  </si>
  <si>
    <t>OSTEOMIELITIS</t>
  </si>
  <si>
    <t>E07</t>
  </si>
  <si>
    <t>OTROS TRASTORNOS TIROIDEOS</t>
  </si>
  <si>
    <t>P12</t>
  </si>
  <si>
    <t>TRAUMATISMO DEL NACIMIENTO EN EL CUERO CABELLUDO</t>
  </si>
  <si>
    <t>D59</t>
  </si>
  <si>
    <t>ANEMIA HEMOLITICA ADQUIRIDA</t>
  </si>
  <si>
    <t>B85</t>
  </si>
  <si>
    <t>PEDICULOSIS Y PHTHIRIASIS</t>
  </si>
  <si>
    <t>Q55</t>
  </si>
  <si>
    <t>OTRAS MALFORMACIONES CONGENITAS DE LOS ORGANOS GENITALES MASCULINOS</t>
  </si>
  <si>
    <t>G54</t>
  </si>
  <si>
    <t>TRASTORNOS DE LAS RAICES Y DE LOS PLEXOS NERVIOSOS</t>
  </si>
  <si>
    <t>N10</t>
  </si>
  <si>
    <t>NEFRITIS TUBULOINTERSTICIAL AGUDA</t>
  </si>
  <si>
    <t>I64</t>
  </si>
  <si>
    <t>ACCIDENTE VASCULAR ENCEFALICO AGUDO, NO ESPECIFICADO COMO HEMORRAGICO</t>
  </si>
  <si>
    <t>D38</t>
  </si>
  <si>
    <t>TUMOR DE COMPORTAMIENTO INCIERTO O DESCONOCIDO DEL OIDO MEDIO Y DE LOS</t>
  </si>
  <si>
    <t>H20</t>
  </si>
  <si>
    <t>IRIDOCICLITIS</t>
  </si>
  <si>
    <t>P38</t>
  </si>
  <si>
    <t>ONFALITIS DEL RECIEN NACIDO CON O SIN HEMORRAGIA LEVE</t>
  </si>
  <si>
    <t>H46</t>
  </si>
  <si>
    <t>NEURITIS OPTICA</t>
  </si>
  <si>
    <t>S13</t>
  </si>
  <si>
    <t>LUXACION, ESGUINCE Y TORCEDURA DE ARTICULACIONES Y LIGAMENTOS DEL CUEL</t>
  </si>
  <si>
    <t>N21</t>
  </si>
  <si>
    <t>CALCULO DE LAS VIAS URINARIAS INFERIORES</t>
  </si>
  <si>
    <t>F11</t>
  </si>
  <si>
    <t>TRASTORNOS MENTALES Y DEL COMPORTAMIENTO DEBIDOS AL USO DE OPIACEOS</t>
  </si>
  <si>
    <t>G59</t>
  </si>
  <si>
    <t>MONONEUROPATIA EN ENFERMEDADES CLASIFICADAS EN OTRA PARTE</t>
  </si>
  <si>
    <t>Q35</t>
  </si>
  <si>
    <t>FISURA DEL PALADAR</t>
  </si>
  <si>
    <t>S46</t>
  </si>
  <si>
    <t>TRAUMATISMO DE TENDON Y MUSCULO A NIVEL DEL HOMBRO Y DEL BRAZO</t>
  </si>
  <si>
    <t>H59</t>
  </si>
  <si>
    <t>TRASTORNOS DEL OJO Y SUS ANEXOS CONSECUTIVOS A PROCEDIMIENTOS, NO CLAS</t>
  </si>
  <si>
    <t>O66</t>
  </si>
  <si>
    <t>OTRAS OBSTRUCCIONES DEL TRABAJO DE PARTO</t>
  </si>
  <si>
    <t>J63</t>
  </si>
  <si>
    <t>NEUMOCONIOSIS DEBIDA A OTROS POLVOS INORGANICOS</t>
  </si>
  <si>
    <t>S54</t>
  </si>
  <si>
    <t>TRAUMATISMO DE NERVIOS A NIVEL DEL ANTEBRAZO</t>
  </si>
  <si>
    <t>E02</t>
  </si>
  <si>
    <t>HIPOTIROIDISMO SUBCLINICO POR DEFICIENCIA DE YODO</t>
  </si>
  <si>
    <t>J80</t>
  </si>
  <si>
    <t>SINDROME DE DIFICULTAD RESPIRATORIA DEL ADULTO</t>
  </si>
  <si>
    <t>H21</t>
  </si>
  <si>
    <t>OTROS TRASTORNOS DEL IRIS Y DEL CUERPO CILIAR</t>
  </si>
  <si>
    <t>J13</t>
  </si>
  <si>
    <t>NEUMONIA DEBIDA A STREPTOCOCCUS PNEUMONIAE</t>
  </si>
  <si>
    <t>N16</t>
  </si>
  <si>
    <t>TRASTORNOS RENALES TUBULOINTERSTICIALES EN ENFERMEDADES CLASIFICADAS E</t>
  </si>
  <si>
    <t>Q11</t>
  </si>
  <si>
    <t>ANOFTALMIA, MICROFTALMIA Y MACROFTALMIA</t>
  </si>
  <si>
    <t>Q30</t>
  </si>
  <si>
    <t>MALFORMACIONES CONGENITAS DE LA NARIZ</t>
  </si>
  <si>
    <t>E31</t>
  </si>
  <si>
    <t>DISFUNCION POLIGLANDULAR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</si>
  <si>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</si>
  <si>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</si>
  <si>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</si>
  <si>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</si>
  <si>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</si>
  <si>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</si>
  <si>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</si>
  <si>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</si>
  <si>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</si>
  <si>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</si>
  <si>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</si>
  <si>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</si>
  <si>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</si>
  <si>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</si>
  <si>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</si>
  <si>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</si>
  <si>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</si>
  <si>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</si>
  <si>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</si>
  <si>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</si>
  <si>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</si>
  <si>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</si>
  <si>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</si>
  <si>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</si>
  <si>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</si>
  <si>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</si>
  <si>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</si>
  <si>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</si>
  <si>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</si>
  <si>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</si>
  <si>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</si>
  <si>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</si>
  <si>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</si>
  <si>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</si>
  <si>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</si>
  <si>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</si>
  <si>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</si>
  <si>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</si>
  <si>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</si>
  <si>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</si>
  <si>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</si>
  <si>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</si>
  <si>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</si>
  <si>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</si>
  <si>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</si>
  <si>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</si>
  <si>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</si>
  <si>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</si>
  <si>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</si>
  <si>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</si>
  <si>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</si>
  <si>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R05X</t>
  </si>
  <si>
    <t>R05X - TOS</t>
  </si>
  <si>
    <t>E785</t>
  </si>
  <si>
    <t>E785 - HIPERLIPIDEMIA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</si>
  <si>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</si>
  <si>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</si>
  <si>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</si>
  <si>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</si>
  <si>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</si>
  <si>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</si>
  <si>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</si>
  <si>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</si>
  <si>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</si>
  <si>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</si>
  <si>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</si>
  <si>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</si>
  <si>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</si>
  <si>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</si>
  <si>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</si>
  <si>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</si>
  <si>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E617</t>
  </si>
  <si>
    <t>E617 - DEFICIENCIA DE MULTIPLES ELEMENTOS NUTRICIONALES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</si>
  <si>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</si>
  <si>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</si>
  <si>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</si>
  <si>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</si>
  <si>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</si>
  <si>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</si>
  <si>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</si>
  <si>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</si>
  <si>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</si>
  <si>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</si>
  <si>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</si>
  <si>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</si>
  <si>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</si>
  <si>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</si>
  <si>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</si>
  <si>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</si>
  <si>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</si>
  <si>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</si>
  <si>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</si>
  <si>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</si>
  <si>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</si>
  <si>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</si>
  <si>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</si>
  <si>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</si>
  <si>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</si>
  <si>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</si>
  <si>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</si>
  <si>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</si>
  <si>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</si>
  <si>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</si>
  <si>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</si>
  <si>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</si>
  <si>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</si>
  <si>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</si>
  <si>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</si>
  <si>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</si>
  <si>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</si>
  <si>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</si>
  <si>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</si>
  <si>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</si>
  <si>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</si>
  <si>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</si>
  <si>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</si>
  <si>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</si>
  <si>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</si>
  <si>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</si>
  <si>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</si>
  <si>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</si>
  <si>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</si>
  <si>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</si>
  <si>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</si>
  <si>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</si>
  <si>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</si>
  <si>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</si>
  <si>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</si>
  <si>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</si>
  <si>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</si>
  <si>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</si>
  <si>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</si>
  <si>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</si>
  <si>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</si>
  <si>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</si>
  <si>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</si>
  <si>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</si>
  <si>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</si>
  <si>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</si>
  <si>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J040</t>
  </si>
  <si>
    <t>J040 - LARINGITIS AGUDA</t>
  </si>
  <si>
    <t>J042</t>
  </si>
  <si>
    <t>J042 - LARINGOTRAQUEITIS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</si>
  <si>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</si>
  <si>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</si>
  <si>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</si>
  <si>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</si>
  <si>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</si>
  <si>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</si>
  <si>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</si>
  <si>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</si>
  <si>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</si>
  <si>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</si>
  <si>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</si>
  <si>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</si>
  <si>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</si>
  <si>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</si>
  <si>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</si>
  <si>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</si>
  <si>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</si>
  <si>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</si>
  <si>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</si>
  <si>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</si>
  <si>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F101</t>
  </si>
  <si>
    <t>F101 - TRASTORNOS MENTALES Y DEL COMPORTAMIENTO DEBIDOS AL USO DE ALCOHOL - USO NOCIVO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</si>
  <si>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</si>
  <si>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</si>
  <si>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</si>
  <si>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</si>
  <si>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</si>
  <si>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</si>
  <si>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</si>
  <si>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</si>
  <si>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</si>
  <si>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</si>
  <si>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</si>
  <si>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</si>
  <si>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</si>
  <si>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</si>
  <si>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</si>
  <si>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</si>
  <si>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</si>
  <si>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</si>
  <si>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</si>
  <si>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</si>
  <si>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</si>
  <si>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</si>
  <si>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</si>
  <si>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</si>
  <si>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</si>
  <si>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</si>
  <si>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</si>
  <si>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</si>
  <si>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</si>
  <si>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</si>
  <si>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F432</t>
  </si>
  <si>
    <t>F432 - TRASTORNOS DE ADAPTACION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</si>
  <si>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</si>
  <si>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</si>
  <si>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</si>
  <si>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</si>
  <si>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</si>
  <si>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</si>
  <si>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</si>
  <si>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</si>
  <si>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L509</t>
  </si>
  <si>
    <t>L509 - URTICARIA, NO ESPECIFICADA</t>
  </si>
  <si>
    <t>R529</t>
  </si>
  <si>
    <t>R529 - DOLOR, NO ESPECIFICADO</t>
  </si>
  <si>
    <t>S202</t>
  </si>
  <si>
    <t>S202 - CONTUSION DEL TORAX</t>
  </si>
  <si>
    <t>S009</t>
  </si>
  <si>
    <t>S009 - TRAUMATISMO SUPERFICIAL DE LA CABEZA, PARTE NO ESPECIFICADA</t>
  </si>
  <si>
    <t>F411</t>
  </si>
  <si>
    <t>F411 - TRASTORNO DE ANSIEDAD GENERALIZADA</t>
  </si>
  <si>
    <t>I839</t>
  </si>
  <si>
    <t>I839 - VENAS VARICOSAS DE LOS MIEMBROS INFERIORES SIN ULCERA NI INFLAMACION</t>
  </si>
  <si>
    <t>E65X</t>
  </si>
  <si>
    <t>E65X - ADIPOSIDAD LOCALIZADA</t>
  </si>
  <si>
    <t>K029</t>
  </si>
  <si>
    <t>K029 - CARIES DENTAL, NO ESPECIFICADA</t>
  </si>
  <si>
    <t>H651</t>
  </si>
  <si>
    <t>H651 - OTITIS MEDIA AGUDA NO SUPURADA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</si>
  <si>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</si>
  <si>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</si>
  <si>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</si>
  <si>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</si>
  <si>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</si>
  <si>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</si>
  <si>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</si>
  <si>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</si>
  <si>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M792</t>
  </si>
  <si>
    <t>M792 - NEURALGIA Y NEURITIS, NO ESPECIFICADAS</t>
  </si>
  <si>
    <t>H259</t>
  </si>
  <si>
    <t>H259 - CATARATA SENIL, NO ESPECIFICADA</t>
  </si>
  <si>
    <t>O235</t>
  </si>
  <si>
    <t>O235 - INFECCION GENITAL EN EL EMBARAZO</t>
  </si>
  <si>
    <t>H041</t>
  </si>
  <si>
    <t>H041 - OTROS TRASTORNOS DE LA GLANDULA LAGRIMAL</t>
  </si>
  <si>
    <t>B373</t>
  </si>
  <si>
    <t>B373 - CANDIDIASIS VAGINAL</t>
  </si>
  <si>
    <t>K808</t>
  </si>
  <si>
    <t>K808 - OTRAS COLELITIASIS</t>
  </si>
  <si>
    <t>K409</t>
  </si>
  <si>
    <t>K409 - HERNIA INGUINAL UNILATERAL O NO ESPECIFICADA, SIN OBSTRUCCION NI GANGRENA</t>
  </si>
  <si>
    <t>K051</t>
  </si>
  <si>
    <t>K051 - GINGIVITIS CRONICA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</si>
  <si>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</si>
  <si>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</si>
  <si>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</si>
  <si>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</si>
  <si>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</si>
  <si>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</si>
  <si>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G439</t>
  </si>
  <si>
    <t>G439 - MIGRANA, NO ESPECIFICADA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</si>
  <si>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</si>
  <si>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</si>
  <si>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</si>
  <si>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</si>
  <si>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</si>
  <si>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</si>
  <si>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</si>
  <si>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</si>
  <si>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</si>
  <si>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</si>
  <si>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K038</t>
  </si>
  <si>
    <t>K038 - OTRAS ENFERMEDADES ESPECIFICADAS DE LOS TEJIDOS DUROS DE LOS DIENTES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</si>
  <si>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</si>
  <si>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</si>
  <si>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</si>
  <si>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</si>
  <si>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</si>
  <si>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</si>
  <si>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F603</t>
  </si>
  <si>
    <t>F603 - TRASTORNO DE LA PERSONALIDAD EMOCIONALMENTE INESTABLE</t>
  </si>
  <si>
    <t>E149</t>
  </si>
  <si>
    <t>E149 - DIABETES MELLITUS, NO ESPECIFICADA, SIN MENCION DE COMPLICACION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</si>
  <si>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</si>
  <si>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</si>
  <si>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</si>
  <si>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</si>
  <si>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</si>
  <si>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</si>
  <si>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H919</t>
  </si>
  <si>
    <t>H919 - DISMINUCION DE LA AGUDEZA AUDITIVA SIN ESPECIFICACION</t>
  </si>
  <si>
    <t>B24X</t>
  </si>
  <si>
    <t>B24X - SIDA</t>
  </si>
  <si>
    <t>F989</t>
  </si>
  <si>
    <t>F989 - TRASTORNOS NO ESPECIFICADOS, EMOCIONALES Y DEL COMPORTAMIENTO, QUE APARECEN HABITUALMENT</t>
  </si>
  <si>
    <t>H524</t>
  </si>
  <si>
    <t>H524 - PRESBICIA</t>
  </si>
  <si>
    <t>N47X</t>
  </si>
  <si>
    <t>N47X - PREPUCIO REDUNDANTE, FIMOSIS Y PARAFIMOSIS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</si>
  <si>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</si>
  <si>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</si>
  <si>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</si>
  <si>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</si>
  <si>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</si>
  <si>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</si>
  <si>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N200</t>
  </si>
  <si>
    <t>N200 - CALCULO DEL RINON</t>
  </si>
  <si>
    <t>O342</t>
  </si>
  <si>
    <t>O342 - ATENCION MATERNA POR CICATRIZ UTERINA DEBIDA A CIRUGIA PREVIA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</si>
  <si>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</si>
  <si>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</si>
  <si>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</si>
  <si>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</si>
  <si>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</si>
  <si>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</si>
  <si>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</si>
  <si>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</si>
  <si>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</si>
  <si>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</si>
  <si>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Q658</t>
  </si>
  <si>
    <t>Q658 - OTRAS DEFORMIDADES CONGENITAS DE LA CADERA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</si>
  <si>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</si>
  <si>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</si>
  <si>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</si>
  <si>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</si>
  <si>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</si>
  <si>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</si>
  <si>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J030</t>
  </si>
  <si>
    <t>J030 - AMIGDALITIS ESTREPTOCOCICA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</si>
  <si>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</si>
  <si>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</si>
  <si>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</si>
  <si>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</si>
  <si>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</si>
  <si>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</si>
  <si>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</si>
  <si>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</si>
  <si>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</si>
  <si>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</si>
  <si>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</si>
  <si>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</si>
  <si>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</si>
  <si>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</si>
  <si>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</si>
  <si>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</si>
  <si>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</si>
  <si>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</si>
  <si>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</si>
  <si>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</si>
  <si>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</si>
  <si>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</si>
  <si>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</si>
  <si>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</si>
  <si>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</si>
  <si>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</si>
  <si>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</si>
  <si>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</si>
  <si>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</si>
  <si>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</si>
  <si>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</si>
  <si>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</si>
  <si>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S611</t>
  </si>
  <si>
    <t>S611 - HERIDA DE DEDO (S) DE LA MANO, CON DANO DE LA (S) UNA (S)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</si>
  <si>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</si>
  <si>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</si>
  <si>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</si>
  <si>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</si>
  <si>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</si>
  <si>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</si>
  <si>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S810</t>
  </si>
  <si>
    <t>S810 - HERIDA DE LA RODILLA</t>
  </si>
  <si>
    <t>K529</t>
  </si>
  <si>
    <t>K529 - COLITIS Y GASTROENTERITIS NO INFECCIOSAS, NO ESPECIFICADAS</t>
  </si>
  <si>
    <t>K800</t>
  </si>
  <si>
    <t>K800 - CALCULO DE LA VESICULA BILIAR CON COLECISTITIS AGUDA</t>
  </si>
  <si>
    <t>H811</t>
  </si>
  <si>
    <t>H811 - VERTIGO PAROXISTICO BENIGNO</t>
  </si>
  <si>
    <t>R074</t>
  </si>
  <si>
    <t>R074 - DOLOR EN EL PECHO, NO ESPECIFICADO</t>
  </si>
  <si>
    <t>G448</t>
  </si>
  <si>
    <t>G448 - OTROS SINDROMES DE CEFALEA ESPECIFICADOS</t>
  </si>
  <si>
    <t>J310</t>
  </si>
  <si>
    <t>J310 - RINITIS CRONICA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</si>
  <si>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</si>
  <si>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</si>
  <si>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</si>
  <si>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</si>
  <si>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</si>
  <si>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</si>
  <si>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</si>
  <si>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</si>
  <si>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</si>
  <si>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</si>
  <si>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N768</t>
  </si>
  <si>
    <t>N768 - OTRAS INFLAMACIONES ESPECIFICADAS DE LA VAGINA Y DE LA VULVA</t>
  </si>
  <si>
    <t>S300</t>
  </si>
  <si>
    <t>S300 - CONTUSION DE LA REGION LUMBOSACRA Y DE LA PELVIS</t>
  </si>
  <si>
    <t>H010</t>
  </si>
  <si>
    <t>H010 - BLEFARITIS</t>
  </si>
  <si>
    <t>O200</t>
  </si>
  <si>
    <t>O200 - AMENAZA DE ABORTO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</si>
  <si>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</si>
  <si>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</si>
  <si>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</si>
  <si>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</si>
  <si>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</si>
  <si>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</si>
  <si>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</si>
  <si>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</si>
  <si>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</si>
  <si>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</si>
  <si>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B370</t>
  </si>
  <si>
    <t>B370 - ESTOMATITIS CANDIDIASICA</t>
  </si>
  <si>
    <t>B029</t>
  </si>
  <si>
    <t>B029 - HERPES ZOSTER SIN COMPLICACIONES</t>
  </si>
  <si>
    <t>F928</t>
  </si>
  <si>
    <t>F928 - OTROS TRASTORNOS MIXTOS DE LA CONDUCTA Y DE LAS EMOCIONES</t>
  </si>
  <si>
    <t>I48X</t>
  </si>
  <si>
    <t>I48X - FIBRILACION Y ALETEO AURICULAR</t>
  </si>
  <si>
    <t>O471</t>
  </si>
  <si>
    <t>O471 - FALSO TRABAJO DE PARTO A LAS 37 Y MAS SEMANAS COMPLETAS DE GESTACION</t>
  </si>
  <si>
    <t>L089</t>
  </si>
  <si>
    <t>L089 - INFECCION LOCAL DE LA PIEL Y DEL TEJIDO SUBCUTANEO, NO ESPECIFICADA</t>
  </si>
  <si>
    <t>H409</t>
  </si>
  <si>
    <t>H409 - GLAUCOMA, NO ESPECIFICADO</t>
  </si>
  <si>
    <t>F919</t>
  </si>
  <si>
    <t>F919 - TRASTORNO DE LA CONDUCTA, NO ESPECIFICADO</t>
  </si>
  <si>
    <t>H001</t>
  </si>
  <si>
    <t>H001 - CALACIO [CHALAZION]</t>
  </si>
  <si>
    <t>K006</t>
  </si>
  <si>
    <t>K006 - ALTERACIONES EN LA ERUPCION DENTARIA</t>
  </si>
  <si>
    <t>N739</t>
  </si>
  <si>
    <t>N739 - ENFERMEDAD INFLAMATORIA PELVICA</t>
  </si>
  <si>
    <t>M779</t>
  </si>
  <si>
    <t>M779 - ENTESOPATIA, NO ESPECIFICADA</t>
  </si>
  <si>
    <t>K293</t>
  </si>
  <si>
    <t>K293 - GASTRITIS CRONICA SUPERFICIAL</t>
  </si>
  <si>
    <t>M758</t>
  </si>
  <si>
    <t>M758 - OTRAS LESIONES DEL HOMBRO</t>
  </si>
  <si>
    <t>E441</t>
  </si>
  <si>
    <t>E441 - DESNUTRICION PROTEICOCALORICA LEVE</t>
  </si>
  <si>
    <t>G20X</t>
  </si>
  <si>
    <t>G20X - ENFERMEDAD DE PARKINSON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</si>
  <si>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</si>
  <si>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</si>
  <si>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</si>
  <si>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</si>
  <si>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</si>
  <si>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</si>
  <si>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</si>
  <si>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</si>
  <si>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</si>
  <si>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</si>
  <si>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</si>
  <si>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</si>
  <si>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</si>
  <si>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</si>
  <si>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</si>
  <si>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</si>
  <si>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</si>
  <si>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</si>
  <si>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</si>
  <si>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</si>
  <si>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</si>
  <si>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</si>
  <si>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</si>
  <si>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</si>
  <si>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A630</t>
  </si>
  <si>
    <t>A630 - VERRUGAS (VENEREAS) ANOGENITALES</t>
  </si>
  <si>
    <t>J219</t>
  </si>
  <si>
    <t>J219 - BRONQUIOLITIS SIN ESPECIFICAR, BRONQUIOLITIS AGUDA</t>
  </si>
  <si>
    <t>F710</t>
  </si>
  <si>
    <t>F710 - RETRASO MENTAL MODERADO, DETERIORO DEL COMPORTAMIENTO NULO O MINIMO</t>
  </si>
  <si>
    <t>I499</t>
  </si>
  <si>
    <t>I499 - ARRITMIA CARDIACA, NO ESPECIFICADA</t>
  </si>
  <si>
    <t>J050</t>
  </si>
  <si>
    <t>J050 - LARINGITIS OBSTRUCTIVA AGUDA (CRUP)</t>
  </si>
  <si>
    <t>M948</t>
  </si>
  <si>
    <t>M948 - OTROS TRASTORNOS ESPECIFICADOS DEL CARTILAGO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</si>
  <si>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</si>
  <si>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</si>
  <si>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</si>
  <si>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</si>
  <si>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</si>
  <si>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</si>
  <si>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</si>
  <si>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</si>
  <si>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</si>
  <si>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</si>
  <si>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</si>
  <si>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</si>
  <si>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K290</t>
  </si>
  <si>
    <t>K290 - GASTRITIS AGUDA HEMORRAGICA</t>
  </si>
  <si>
    <t>J42X</t>
  </si>
  <si>
    <t>J42X - BRONQUITIS CRONICA NO ESPECIFICADA</t>
  </si>
  <si>
    <t>H660</t>
  </si>
  <si>
    <t>H660 - OTITIS MEDIA AGUDA SUPURADA</t>
  </si>
  <si>
    <t>N300</t>
  </si>
  <si>
    <t>N300 - CISTITIS AGUDA</t>
  </si>
  <si>
    <t>M059</t>
  </si>
  <si>
    <t>M059 - ARTRITIS REUMATOIDEA SEROPOSITIVA, SIN OTRA ESPECIFICACION</t>
  </si>
  <si>
    <t>N309</t>
  </si>
  <si>
    <t>N309 - CISTITIS, NO ESPECIFICADA</t>
  </si>
  <si>
    <t>J960</t>
  </si>
  <si>
    <t>J960 - INSUFICIENCIA RESPIRATORIA AGUDA</t>
  </si>
  <si>
    <t>I872</t>
  </si>
  <si>
    <t>I872 - INSUFICIENCIA VENOSA (CRONICA) (PERIFERICA)</t>
  </si>
  <si>
    <t>L080</t>
  </si>
  <si>
    <t>L080 - PIODERMA</t>
  </si>
  <si>
    <t>K073</t>
  </si>
  <si>
    <t>K073 - ANOMALIAS DE LA POSICION DEL DIENTE</t>
  </si>
  <si>
    <t>H830</t>
  </si>
  <si>
    <t>H830 - LABERINTITIS</t>
  </si>
  <si>
    <t>B353</t>
  </si>
  <si>
    <t>B353 - TINA DEL PIE [TINEA PEDIS]</t>
  </si>
  <si>
    <t>M751</t>
  </si>
  <si>
    <t>M751 - SINDROME DEL MANGUITO ROTATORIO</t>
  </si>
  <si>
    <t>B009</t>
  </si>
  <si>
    <t>B009 - INFECCION DEBIDA AL VIRUS DEL HERPES, NO ESPECIFICADA</t>
  </si>
  <si>
    <t>M752</t>
  </si>
  <si>
    <t>M752 - TENDINITIS DEL BICEPS</t>
  </si>
  <si>
    <t>T740</t>
  </si>
  <si>
    <t>T740 - NEGLIGENCIA O ABANDONO</t>
  </si>
  <si>
    <t>N832</t>
  </si>
  <si>
    <t>N832 - OTROS QUISTES OVARICOS Y LOS NO ESPECIFICADOS</t>
  </si>
  <si>
    <t>H113</t>
  </si>
  <si>
    <t>H113 - HEMORRAGIA CONJUNTIVAL</t>
  </si>
  <si>
    <t>N819</t>
  </si>
  <si>
    <t>N819 - PROLAPSO GENITAL FEMENINO, NO ESPECIFICADO</t>
  </si>
  <si>
    <t>K210</t>
  </si>
  <si>
    <t>K210 - ENFERMEDAD DEL REFLUJO GASTROESOFAGICO CON ESOFAGITIS</t>
  </si>
  <si>
    <t>M419</t>
  </si>
  <si>
    <t>M419 - ESCOLIOSIS, NO ESPECIFICADA</t>
  </si>
  <si>
    <t>S022</t>
  </si>
  <si>
    <t>S022 - FRACTURA DE LOS HUESOS DE LA NARIZ</t>
  </si>
  <si>
    <t>D24X</t>
  </si>
  <si>
    <t>D24X - TUMOR BENIGNO DE LA MAMA</t>
  </si>
  <si>
    <t>J410</t>
  </si>
  <si>
    <t>J410 - BRONQUITIS CRONICA SIMPLE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</si>
  <si>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</si>
  <si>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</si>
  <si>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</si>
  <si>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</si>
  <si>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</si>
  <si>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</si>
  <si>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R730</t>
  </si>
  <si>
    <t>R730 - ANORMALIDADES EN LA PRUEBA DE TOLERANCIA A LA GLUCOSA</t>
  </si>
  <si>
    <t>G430</t>
  </si>
  <si>
    <t>G430 - MIGRANA SIN AURA [MIGRANA COMUN]</t>
  </si>
  <si>
    <t>H540</t>
  </si>
  <si>
    <t>H540 - CEGUERA BINOCULAR</t>
  </si>
  <si>
    <t>H659</t>
  </si>
  <si>
    <t>H659 - OTITIS MEDIA NO SUPURATIVA, SIN OTRA ESPECIFICACION</t>
  </si>
  <si>
    <t>N912</t>
  </si>
  <si>
    <t>N912 - AMENORREA, SIN OTRA ESPECIFICACION</t>
  </si>
  <si>
    <t>O470</t>
  </si>
  <si>
    <t>O470 - AMENAZA DE PARTO PREMATURO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</si>
  <si>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</si>
  <si>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</si>
  <si>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</si>
  <si>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</si>
  <si>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</si>
  <si>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</si>
  <si>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N63X</t>
  </si>
  <si>
    <t>N63X - MASA NO ESPECIFICADA EN LA MAMA</t>
  </si>
  <si>
    <t>J180</t>
  </si>
  <si>
    <t>J180 - BRONCONEUMONIA, NO ESPECIFICADA</t>
  </si>
  <si>
    <t>S903</t>
  </si>
  <si>
    <t>S903 - CONTUSION DE OTRAS PARTES Y DE LAS NO ESPECIFICADAS DEL PIE</t>
  </si>
  <si>
    <t>R253</t>
  </si>
  <si>
    <t>R253 - FASCICULACION</t>
  </si>
  <si>
    <t>F341</t>
  </si>
  <si>
    <t>F341 - DISTIMIA</t>
  </si>
  <si>
    <t>P929</t>
  </si>
  <si>
    <t>P929 - PROBLEMA NO ESPECIFICADO DE LA ALIMENTACION DEL RECIEN NACIDO</t>
  </si>
  <si>
    <t>L80X</t>
  </si>
  <si>
    <t>L80X - VITILIGO</t>
  </si>
  <si>
    <t>F929</t>
  </si>
  <si>
    <t>F929 - TRASTORNO MIXTO DE LA CONDUCTA Y DE LAS EMOCIONES, NO ESPECIFICADO</t>
  </si>
  <si>
    <t>S500</t>
  </si>
  <si>
    <t>S500 - CONTUSION DEL CODO</t>
  </si>
  <si>
    <t>G560</t>
  </si>
  <si>
    <t>G560 - SINDROME DEL TUNEL CARPIANO</t>
  </si>
  <si>
    <t>N870</t>
  </si>
  <si>
    <t>N870 - DISPLASIA CERVICAL LEVE / NEOPLASIA INTRAEPITELIAL CERVICAL GRADO  1 (NIC1)</t>
  </si>
  <si>
    <t>K122</t>
  </si>
  <si>
    <t>K122 - CELULITIS Y ABCESO DE BOCA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</si>
  <si>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</si>
  <si>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</si>
  <si>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</si>
  <si>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</si>
  <si>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</si>
  <si>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</si>
  <si>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J90X</t>
  </si>
  <si>
    <t>J90X - PLEURESIA NO TUBERCULOSA</t>
  </si>
  <si>
    <t>T638</t>
  </si>
  <si>
    <t>T638 - EFECTOS TOXICOS DEL CONTACTO CON OTROS ANIMALES VENENOSOS</t>
  </si>
  <si>
    <t>K810</t>
  </si>
  <si>
    <t>K810 - COLECISTITIS AGUDA</t>
  </si>
  <si>
    <t>J303</t>
  </si>
  <si>
    <t>J303 - OTRAS RINITIS ALERGICAS</t>
  </si>
  <si>
    <t>K439</t>
  </si>
  <si>
    <t>K439 - HERNIA VENTRAL SIN OBSTRUCCION NI GANGRENA</t>
  </si>
  <si>
    <t>H400</t>
  </si>
  <si>
    <t>H400 - SOSPECHA DE GLAUCOMA</t>
  </si>
  <si>
    <t>E118</t>
  </si>
  <si>
    <t>E118 - DIABETES MELLITUS NO INSULINODEPENDIENTE, CON COMPLICACIONES NO ESPECIFICADAS</t>
  </si>
  <si>
    <t>K746</t>
  </si>
  <si>
    <t>K746 - OTRAS CIRROSIS DEL HIGADO Y LAS NO ESPECIFICADAS</t>
  </si>
  <si>
    <t>D539</t>
  </si>
  <si>
    <t>D539 - ANEMIA NUTRICIONAL, NO ESPECIFICADA</t>
  </si>
  <si>
    <t>M940</t>
  </si>
  <si>
    <t>M940 - SINDROME DE LA ARTICULACION CONDROCOSTAL [TIETZE]</t>
  </si>
  <si>
    <t>R609</t>
  </si>
  <si>
    <t>R609 - EDEMA, NO ESPECIFICADO</t>
  </si>
  <si>
    <t>K044</t>
  </si>
  <si>
    <t>K044 - PERIODONTITIS APICAL AGUDA ORIGINADA EN LA PULPA</t>
  </si>
  <si>
    <t>J188</t>
  </si>
  <si>
    <t>J188 - OTRAS NEUMONIAS, DE MICROORGANISMO NO ESPECIFICADO</t>
  </si>
  <si>
    <t>D508</t>
  </si>
  <si>
    <t>D508 - OTRAS ANEMIAS POR DEFICIENCIA DE HIERRO</t>
  </si>
  <si>
    <t>I509</t>
  </si>
  <si>
    <t>I509 - INSUFICIENCIA CARDIACA, NO ESPECIFICADA</t>
  </si>
  <si>
    <t>S817</t>
  </si>
  <si>
    <t>S817 - HERIDAS MULTIPLES DE LA PIERNA</t>
  </si>
  <si>
    <t>S025</t>
  </si>
  <si>
    <t>S025 - FRACTURA DE LOS DIENTES (DIENTE ROTO)</t>
  </si>
  <si>
    <t>F410</t>
  </si>
  <si>
    <t>F410 - TRASTORNO DE PANICO [ANSIEDAD PAROXISTICA EPISODICA]</t>
  </si>
  <si>
    <t>S420</t>
  </si>
  <si>
    <t>S420 - FRACTURA DE LA CLAVICULA</t>
  </si>
  <si>
    <t>F068</t>
  </si>
  <si>
    <t>F068 - OTROS TRASTORNOS MENTALES ESPECIFICADOS DEBIDOS A LESION Y DISFUNCION CEREBRAL Y A ENFER</t>
  </si>
  <si>
    <t>F322</t>
  </si>
  <si>
    <t>F322 - EPISODIO DEPRESIVO GRAVE SIN SINTOMAS PSICOTICOS</t>
  </si>
  <si>
    <t>H509</t>
  </si>
  <si>
    <t>H509 - ESTRABISMO, NO ESPECIFICADO</t>
  </si>
  <si>
    <t>K028</t>
  </si>
  <si>
    <t>K028 - OTRAS CARIES DENTALES</t>
  </si>
  <si>
    <t>E140</t>
  </si>
  <si>
    <t>E140 - DIABETES MELLITUS, NO ESPECIFICADA, CON COMA</t>
  </si>
  <si>
    <t>L299</t>
  </si>
  <si>
    <t>L299 - PRURITO, NO ESPECIFICADO</t>
  </si>
  <si>
    <t>M160</t>
  </si>
  <si>
    <t>M160 - COXARTROSIS PRIMARIA, BILATERAL</t>
  </si>
  <si>
    <t>D180</t>
  </si>
  <si>
    <t>D180 - HEMANGIOMA, DE CUALQUIER SITIO</t>
  </si>
  <si>
    <t>P073</t>
  </si>
  <si>
    <t>P073 - RN PRE TERMINO</t>
  </si>
  <si>
    <t>M190</t>
  </si>
  <si>
    <t>M190 - ARTROSIS PRIMARIA DE OTRAS ARTICULACIONES</t>
  </si>
  <si>
    <t>N811</t>
  </si>
  <si>
    <t>N811 - CISTOCELE</t>
  </si>
  <si>
    <t>Q909</t>
  </si>
  <si>
    <t>Q909 - SINDROME DE DOWN, NO ESPECIFICADO</t>
  </si>
  <si>
    <t>B002</t>
  </si>
  <si>
    <t>B002 - GINGIVOESTOMATITIS Y FARINGOAMIGDALITIS HERPETICA</t>
  </si>
  <si>
    <t>H609</t>
  </si>
  <si>
    <t>H609 - OTITIS EXTERNA, SIN OTRA ESPECIFICACION</t>
  </si>
  <si>
    <t>M773</t>
  </si>
  <si>
    <t>M773 - ESPOLON CALCANEO</t>
  </si>
  <si>
    <t>A64X</t>
  </si>
  <si>
    <t>A64X - ENFERMEDAD DE TRANSMISION SEXUAL NO ESPECIFICADA</t>
  </si>
  <si>
    <t>A169</t>
  </si>
  <si>
    <t>A169 - TBC RESPIRATORIA NO ESPECIFICADA / TBC PULMONAR SIN BACILOSCOPIA</t>
  </si>
  <si>
    <t>A510</t>
  </si>
  <si>
    <t>A510 - SIFILIS PRIMARIA</t>
  </si>
  <si>
    <t>M541</t>
  </si>
  <si>
    <t>M541 - RADICULOPATIA</t>
  </si>
  <si>
    <t>S822</t>
  </si>
  <si>
    <t>S822 - FRACTURA DE LA DIAFISIS DE LA TIBIA</t>
  </si>
  <si>
    <t>S917</t>
  </si>
  <si>
    <t>S917 - HERIDAS MULTIPLES DEL TOBILLO Y DEL PIE</t>
  </si>
  <si>
    <t>F064</t>
  </si>
  <si>
    <t>F064 - TRASTORNO DE ANSIEDAD, ORGANICO</t>
  </si>
  <si>
    <t>H521</t>
  </si>
  <si>
    <t>H521 - MIOPIA</t>
  </si>
  <si>
    <t>O48X</t>
  </si>
  <si>
    <t>O48X - EMBARAZO PROLONGADO</t>
  </si>
  <si>
    <t>M543</t>
  </si>
  <si>
    <t>M543 - CIATICA</t>
  </si>
  <si>
    <t>G400</t>
  </si>
  <si>
    <t>G400 - EPILEPSIA Y SINDROMES EPILEPTICOS IDIOPATICOS RELACIONADOS CON LOCALIZACIONES (FOCALES)</t>
  </si>
  <si>
    <t>F938</t>
  </si>
  <si>
    <t>F938 - OTROS TRASTORNOS EMOCIONALES EN LA NINEZ</t>
  </si>
  <si>
    <t>L020</t>
  </si>
  <si>
    <t>L020 - ABSCESO CUTANEO, FURUNCULO Y CARBUNCO DE LA CARA</t>
  </si>
  <si>
    <t>O231</t>
  </si>
  <si>
    <t>O231 - INFECCION DE LA VEJIGA URINARIA EN EL EMBARAZO</t>
  </si>
  <si>
    <t>Q539</t>
  </si>
  <si>
    <t>Q539 - TESTICULO NO DESCENDIDO, SIN OTRA ESPECIFICACION</t>
  </si>
  <si>
    <t>S912</t>
  </si>
  <si>
    <t>S912 - HERIDA DE DEDO (S) DEL PIE CON DANO DE LA (S) UNA (S)</t>
  </si>
  <si>
    <t>K358</t>
  </si>
  <si>
    <t>K358 - OTRAS APENDICITIS AGUDAS Y LAS NO ESPECIFICADAS</t>
  </si>
  <si>
    <t>L235</t>
  </si>
  <si>
    <t>L235 - DERMATITIS ALERGICA DE CONTACTO DEBIDA A OTROS PRODUCTOS QUIMICOS</t>
  </si>
  <si>
    <t>H360</t>
  </si>
  <si>
    <t>H360 - RETINOPATIA DIABETICA (E10-E14+ CON CUARTO CARACTER COMUN .3)</t>
  </si>
  <si>
    <t>O860</t>
  </si>
  <si>
    <t>O860 - INFECCION DE HERIDA QUIRURGICA OBSTETRICA</t>
  </si>
  <si>
    <t>N601</t>
  </si>
  <si>
    <t>N601 - MASTOPATIA QUISTICA DIFUSA</t>
  </si>
  <si>
    <t>S626</t>
  </si>
  <si>
    <t>S626 - FRACTURA DE OTRO DEDO DE LA MANO</t>
  </si>
  <si>
    <t>F331</t>
  </si>
  <si>
    <t>F331 - TRASTORNO DEPRESIVO RECURRENTE, EPISODIO MODERADO PRESENTE</t>
  </si>
  <si>
    <t>E668</t>
  </si>
  <si>
    <t>E668 - OTROS TIPOS DE OBESIDAD</t>
  </si>
  <si>
    <t>T16X</t>
  </si>
  <si>
    <t>T16X - CUERPO EXTRANO EN EL OIDO</t>
  </si>
  <si>
    <t>M674</t>
  </si>
  <si>
    <t>M674 - GANGLION</t>
  </si>
  <si>
    <t>S828</t>
  </si>
  <si>
    <t>S828 - FRACTURA DE OTRAS PARTES DE LA PIERNA</t>
  </si>
  <si>
    <t>I889</t>
  </si>
  <si>
    <t>I889 - LINFADENITIS INESPECIFICA NO ESPECIFICADA</t>
  </si>
  <si>
    <t>E041</t>
  </si>
  <si>
    <t>E041 - NODULO TIROIDEO SOLITARIO NO TOXICO</t>
  </si>
  <si>
    <t>S008</t>
  </si>
  <si>
    <t>S008 - TRAUMATISMO SUPERFICIAL DE OTRAS PARTES DE LA CABEZA</t>
  </si>
  <si>
    <t>B889</t>
  </si>
  <si>
    <t>B889 - INFESTACION, NO ESPECIFICADA</t>
  </si>
  <si>
    <t>K060</t>
  </si>
  <si>
    <t>K060 - RETRACCION GINGIVAL</t>
  </si>
  <si>
    <t>S223</t>
  </si>
  <si>
    <t>S223 - FRACTURA DE COSTILLA</t>
  </si>
  <si>
    <t>N926</t>
  </si>
  <si>
    <t>N926 - MENSTRUACION IRREGULAR, NO ESPECIFICADA</t>
  </si>
  <si>
    <t>K103</t>
  </si>
  <si>
    <t>K103 - ALVEOLITIS DEL MAXILAR</t>
  </si>
  <si>
    <t>F067</t>
  </si>
  <si>
    <t>F067 - TRASTORNO COGNOSCITIVO LEVE</t>
  </si>
  <si>
    <t>O149</t>
  </si>
  <si>
    <t>O149 - PRE-ECLAMPSIA NO ESPECIFICADA</t>
  </si>
  <si>
    <t>N600</t>
  </si>
  <si>
    <t>N600 - QUISTE SOLITARIO DE LA MAMA</t>
  </si>
  <si>
    <t>E059</t>
  </si>
  <si>
    <t>E059 - TIROTOXICOSIS, HIPERTIROIDISMO SIN ESPECIFICACION</t>
  </si>
  <si>
    <t>G440</t>
  </si>
  <si>
    <t>G440 - SINDROME DE CEFALEA EN RACIMOS</t>
  </si>
  <si>
    <t>R001</t>
  </si>
  <si>
    <t>R001 - BRADICARDIA, NO ESPECIFICADA</t>
  </si>
  <si>
    <t>J159</t>
  </si>
  <si>
    <t>J159 - NEUMONIA BACTERIANA, NO ESPECIFICADA</t>
  </si>
  <si>
    <t>R32X</t>
  </si>
  <si>
    <t>R32X - INCONTINENCIA URINARIA, NO ESPECIFICADA</t>
  </si>
  <si>
    <t>S051</t>
  </si>
  <si>
    <t>S051 - CONTUSION DEL GLOBO OCULAR Y DEL TEJIDO ORBITARIO</t>
  </si>
  <si>
    <t>F82X</t>
  </si>
  <si>
    <t>F82X - TRASTORNO ESPECIFICO DEL DESARROLLO PSICOMOTOR</t>
  </si>
  <si>
    <t>K819</t>
  </si>
  <si>
    <t>K819 - COLECISTITIS, NO ESPECIFICADA</t>
  </si>
  <si>
    <t>G431</t>
  </si>
  <si>
    <t>G431 - MIGRANA CON AURA [MIGRANA CLASICA]</t>
  </si>
  <si>
    <t>H544</t>
  </si>
  <si>
    <t>H544 - CEGUERA MONOCULAR</t>
  </si>
  <si>
    <t>M659</t>
  </si>
  <si>
    <t>M659 - SINOVITIS Y TENOSINOVITIS, NO ESPECIFICADA</t>
  </si>
  <si>
    <t>E109</t>
  </si>
  <si>
    <t>E109 - DIABETES MELLITUS INSULINODEPENDIENTE, SIN MENCION DE COMPLICACION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</si>
  <si>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</si>
  <si>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</si>
  <si>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</si>
  <si>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</si>
  <si>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H520</t>
  </si>
  <si>
    <t>H520 - HIPERMETROPIA</t>
  </si>
  <si>
    <t>S301</t>
  </si>
  <si>
    <t>S301 - CONTUSION DE LA PARED ABDOMINAL</t>
  </si>
  <si>
    <t>L024</t>
  </si>
  <si>
    <t>L024 - ABSCESO CUTANEO, FURUNCULO Y CARBUNCO DE MIEMBRO</t>
  </si>
  <si>
    <t>M540</t>
  </si>
  <si>
    <t>M540 - PANICULITIS QUE AFECTA REGIONES DEL CUELLO Y DE LA ESPALDA</t>
  </si>
  <si>
    <t>N840</t>
  </si>
  <si>
    <t>N840 - POLIPO DEL CUERPO DEL UTERO</t>
  </si>
  <si>
    <t>B085</t>
  </si>
  <si>
    <t>B085 - FARINGITIS VESICULAR ENTEROVIRICA</t>
  </si>
  <si>
    <t>R000</t>
  </si>
  <si>
    <t>R000 - TAQUICARDIA, NO ESPECIFICADA</t>
  </si>
  <si>
    <t>N944</t>
  </si>
  <si>
    <t>N944 - DISMENORREA PRIMARIA</t>
  </si>
  <si>
    <t>T151</t>
  </si>
  <si>
    <t>T151 - CUERPO EXTRANO EN EL SACO CONJUNTIVAL</t>
  </si>
  <si>
    <t>R31X</t>
  </si>
  <si>
    <t>R31X - HEMATURIA, NO ESPECIFICADA</t>
  </si>
  <si>
    <t>S423</t>
  </si>
  <si>
    <t>S423 - FRACTURA DE LA DIAFISIS DEL HUMERO</t>
  </si>
  <si>
    <t>M198</t>
  </si>
  <si>
    <t>M198 - OTRAS ARTROSIS ESPECIFICADAS</t>
  </si>
  <si>
    <t>I830</t>
  </si>
  <si>
    <t>I830 - VENAS VARICOSAS DE LOS MIEMBROS INFERIORES CON ULCERA</t>
  </si>
  <si>
    <t>I209</t>
  </si>
  <si>
    <t>I209 - ANGINA DE PECHO, NO ESPECIFICADA</t>
  </si>
  <si>
    <t>K811</t>
  </si>
  <si>
    <t>K811 - COLECISTITIS CRONICA</t>
  </si>
  <si>
    <t>L305</t>
  </si>
  <si>
    <t>L305 - PITIRIASIS ALBA</t>
  </si>
  <si>
    <t>E661</t>
  </si>
  <si>
    <t>E661 - OBESIDAD INDUCIDA POR DROGAS</t>
  </si>
  <si>
    <t>F813</t>
  </si>
  <si>
    <t>F813 - TRASTORNO MIXTO DE LAS HABILIDADES ESCOLARES</t>
  </si>
  <si>
    <t>J200</t>
  </si>
  <si>
    <t>J200 - BRONQUITIS AGUDA DEBIDA A MYCOPLASMA PNEUMONIAE</t>
  </si>
  <si>
    <t>R042</t>
  </si>
  <si>
    <t>R042 - HEMOPTISIS</t>
  </si>
  <si>
    <t>F409</t>
  </si>
  <si>
    <t>F409 - TRASTORNO FOBICO DE ANSIEDAD, NO ESPECIFICADO</t>
  </si>
  <si>
    <t>I634</t>
  </si>
  <si>
    <t>I634 - INFARTO CEREBRAL DEBIDO A EMBOLIA DE ARTERIAS CEREBRALES</t>
  </si>
  <si>
    <t>M765</t>
  </si>
  <si>
    <t>M765 - TENDINITIS ROTULIANA</t>
  </si>
  <si>
    <t>R490</t>
  </si>
  <si>
    <t>R490 - DISFONIA</t>
  </si>
  <si>
    <t>N459</t>
  </si>
  <si>
    <t>N459 - ORQUITIS, EPIDIDIMITIS Y ORQUIEPIDIDIMITIS SIN ABSCESO</t>
  </si>
  <si>
    <t>N871</t>
  </si>
  <si>
    <t>N871 - DISPLASIA CERVICAL MODERADA / NEOPLASA INTRAEPITELIAL CERVICAL GRADO 2 (NIC2)</t>
  </si>
  <si>
    <t>L984</t>
  </si>
  <si>
    <t>L984 - ULCERA CRONICA DE LA PIEL, NO CLASIFICADA EN OTRA PARTE</t>
  </si>
  <si>
    <t>O034</t>
  </si>
  <si>
    <t>O034 - ABORTO ESPONTANEO, INCOMPLETO, SIN COMPLICACION</t>
  </si>
  <si>
    <t>N850</t>
  </si>
  <si>
    <t>N850 - HIPERPLASIA DE GLANDULA DEL ENDOMETRIO:</t>
  </si>
  <si>
    <t>F500</t>
  </si>
  <si>
    <t>F500 - ANOREXIA NERVIOSA</t>
  </si>
  <si>
    <t>Q652</t>
  </si>
  <si>
    <t>Q652 - LUXACION CONGENITA DE LA CADERA, NO ESPECIFICADA</t>
  </si>
  <si>
    <t>H024</t>
  </si>
  <si>
    <t>H024 - BLEFAROPTOSIS</t>
  </si>
  <si>
    <t>D110</t>
  </si>
  <si>
    <t>D110 - TUMOR BENIGNO DE LA GLANDULA PAROTIDA</t>
  </si>
  <si>
    <t>M771</t>
  </si>
  <si>
    <t>M771 - EPICONDILITIS LATERAL</t>
  </si>
  <si>
    <t>N179</t>
  </si>
  <si>
    <t>N179 - INSUFICIENCIA RENAL AGUDA, NO ESPECIFICADA</t>
  </si>
  <si>
    <t>T814</t>
  </si>
  <si>
    <t>T814 - INFECCION CONSECUTIVA A PROCEDIMIENTO, NO CLASIFICADA EN OTRA PARTE</t>
  </si>
  <si>
    <t>D500</t>
  </si>
  <si>
    <t>D500 - ANEMIA POR DEFICIENCIA DE HIERRO SECUNDARIA A PERDIDA DE SANGRE (CRONICA)</t>
  </si>
  <si>
    <t>M621</t>
  </si>
  <si>
    <t>M621 - OTROS DESGARROS (NO TRAUMATICOS) DEL MUSCULO</t>
  </si>
  <si>
    <t>S826</t>
  </si>
  <si>
    <t>S826 - FRACTURA DEL MALEOLO EXTERNO</t>
  </si>
  <si>
    <t>T142</t>
  </si>
  <si>
    <t>T142 - FRACTURA DE REGION NO ESPECIFICADA DEL CUERPO</t>
  </si>
  <si>
    <t>S824</t>
  </si>
  <si>
    <t>S824 - FRACTURA DEL PERONE SOLAMENTE</t>
  </si>
  <si>
    <t>E114</t>
  </si>
  <si>
    <t>E114 - DIABETES MELLITUS NO INSULINODEPENDIENTE, CON COMPLICACIONES NEUROLOGICAS</t>
  </si>
  <si>
    <t>K030</t>
  </si>
  <si>
    <t>K030 - ATRICION EXCESIVA DE LOS DIENTES</t>
  </si>
  <si>
    <t>F701</t>
  </si>
  <si>
    <t>F701 - RETRASO MENTAL LEVE, DETERIORO DEL COMPORTAMIENTO SIGNIFICATIVO, QUE REQUIERE ATENCION O</t>
  </si>
  <si>
    <t>M750</t>
  </si>
  <si>
    <t>M750 - CAPSULITIS ADHESIVA DEL HOMBRO</t>
  </si>
  <si>
    <t>L023</t>
  </si>
  <si>
    <t>L023 - ABSCESO CUTANEO, FURUNCULO Y CARBUNCO DE GLUTEOS</t>
  </si>
  <si>
    <t>R560</t>
  </si>
  <si>
    <t>R560 - CONVULSIONES FEBRILES</t>
  </si>
  <si>
    <t>O021</t>
  </si>
  <si>
    <t>O021 - ABORTO RETENIDO</t>
  </si>
  <si>
    <t>S836</t>
  </si>
  <si>
    <t>S836 - ESGUINCES Y TORCEDURAS DE OTRAS PARTES Y LAS NO ESPECIFICADAS DE LA RODILLA</t>
  </si>
  <si>
    <t>L929</t>
  </si>
  <si>
    <t>L929 - TRASTORNO GRANULOMATOSO DE LA PIEL Y DEL TEJIDO SUBCUTANEO, NO ESPECIFICADO</t>
  </si>
  <si>
    <t>E889</t>
  </si>
  <si>
    <t>E889 - TRASTORNO METABOLICO, NO ESPECIFICADO</t>
  </si>
  <si>
    <t>F103</t>
  </si>
  <si>
    <t>F103 - TRASTORNOS MENTALES Y DEL COMPORTAMIENTO DEBIDOS AL USO DE ALCOHOL, ESTADO DE ABSTINENCI</t>
  </si>
  <si>
    <t>M722</t>
  </si>
  <si>
    <t>M722 - FIBROMATOSIS DE LA APONEUROSIS PLANTAR</t>
  </si>
  <si>
    <t>Q651</t>
  </si>
  <si>
    <t>Q651 - LUXACION CONGENITA DE LA CADERA, BILATERAL</t>
  </si>
  <si>
    <t>B909</t>
  </si>
  <si>
    <t>B909 - SECUELAS DE TUBERCULOSIS RESPIRATORIA Y DE TUBERCULOSIS NO ESPECIFICADA</t>
  </si>
  <si>
    <t>E110</t>
  </si>
  <si>
    <t>E110 - DIABETES MELLITUS NO INSULINODEPENDIENTE, CON COMA</t>
  </si>
  <si>
    <t>O321</t>
  </si>
  <si>
    <t>O321 - ATENCION MATERNA POR PRESENTACION DE NALGAS</t>
  </si>
  <si>
    <t>S059</t>
  </si>
  <si>
    <t>S059 - TRAUMATISMO DEL OJO Y DE LA ORBITA, NO ESPECIFICADO</t>
  </si>
  <si>
    <t>S834</t>
  </si>
  <si>
    <t>S834 - ESGUINCES Y TORCEDURAS QUE COMPROMETEN LOS LIGAMENTOS LATERALES (EXTERNO) (INTERNO) DE L</t>
  </si>
  <si>
    <t>M797</t>
  </si>
  <si>
    <t>M797 - FIBROMIALGIA</t>
  </si>
  <si>
    <t>H160</t>
  </si>
  <si>
    <t>H160 - ULCERA DE LA CORNEA</t>
  </si>
  <si>
    <t>N810</t>
  </si>
  <si>
    <t>N810 - URETROCELE FEMENINO</t>
  </si>
  <si>
    <t>K804</t>
  </si>
  <si>
    <t>K804 - CALCULO DE CONDUCTO BILIAR CON COLECISTITIS</t>
  </si>
  <si>
    <t>F985</t>
  </si>
  <si>
    <t>F985 - TARTAMUDEZ [ESPASMOFEMIA]</t>
  </si>
  <si>
    <t>K820</t>
  </si>
  <si>
    <t>K820 - OBSTRUCCION DE LA VESICULA BILIAR</t>
  </si>
  <si>
    <t>J129</t>
  </si>
  <si>
    <t>J129 - NEUMONIA VIRAL, NO ESPECIFICADA</t>
  </si>
  <si>
    <t>N419</t>
  </si>
  <si>
    <t>N419 - ENFERMEDAD INFLAMATORIA DE LA PROSTATA, NO ESPECIFICADA</t>
  </si>
  <si>
    <t>G530</t>
  </si>
  <si>
    <t>G530 - NEURALGIA POSTHERPES ZOSTER</t>
  </si>
  <si>
    <t>E115</t>
  </si>
  <si>
    <t>E115 - DIABETES MELLITUS NO INSULINODEPENDIENTE, CON COMPLICACIONES CIRCULATORIAS PERIFERICAS</t>
  </si>
  <si>
    <t>N433</t>
  </si>
  <si>
    <t>N433 - HIDROCELE, NO ESPECIFICADO</t>
  </si>
  <si>
    <t>R630</t>
  </si>
  <si>
    <t>R630 - ANOREXIA</t>
  </si>
  <si>
    <t>D486</t>
  </si>
  <si>
    <t>D486 - TUMOR DE COMPORTAMIENTO INCIERTO O DESCONOCIDO DE LA MAMA</t>
  </si>
  <si>
    <t>L720</t>
  </si>
  <si>
    <t>L720 - QUISTE EPIDERMICO</t>
  </si>
  <si>
    <t>L234</t>
  </si>
  <si>
    <t>L234 - DERMATITIS ALERGICA DE CONTACTO DEBIDA A COLORANTES</t>
  </si>
  <si>
    <t>K003</t>
  </si>
  <si>
    <t>K003 - DIENTES MOTEADOS</t>
  </si>
  <si>
    <t>S860</t>
  </si>
  <si>
    <t>S860 - TRAUMATISMO DEL TENDON DE AQUILES</t>
  </si>
  <si>
    <t>S635</t>
  </si>
  <si>
    <t>S635 - ESGUINCE Y TORCEDURA DE LA MUNECA</t>
  </si>
  <si>
    <t>S720</t>
  </si>
  <si>
    <t>S720 - FRACTURA DEL CUELLO DE FEMUR</t>
  </si>
  <si>
    <t>K402</t>
  </si>
  <si>
    <t>K402 - HERNIA INGUINAL BILATERAL, SIN OBSTRUCCION NI GANGRENA</t>
  </si>
  <si>
    <t>N750</t>
  </si>
  <si>
    <t>N750 - QUISTE DE LA GLANDULA DE BARTHOLIN</t>
  </si>
  <si>
    <t>G632</t>
  </si>
  <si>
    <t>G632 - POLINEUROPATIA DIABETICA (E10-E14+ CON CUARTO CARACTER COMUN .4)</t>
  </si>
  <si>
    <t>Q650</t>
  </si>
  <si>
    <t>Q650 - LUXACION CONGENITA DE LA CADERA, UNILATERAL</t>
  </si>
  <si>
    <t>S430</t>
  </si>
  <si>
    <t>S430 - LUXACION DE LA ARTICULACION DEL HOMBRO</t>
  </si>
  <si>
    <t>L409</t>
  </si>
  <si>
    <t>L409 - PSORIASIS, NO ESPECIFICADA</t>
  </si>
  <si>
    <t>M192</t>
  </si>
  <si>
    <t>M192 - ARTROSIS SECUNDARIA DE OTRAS ARTICULACIONES</t>
  </si>
  <si>
    <t>O300</t>
  </si>
  <si>
    <t>O300 - EMBARAZO DOBLE</t>
  </si>
  <si>
    <t>N393</t>
  </si>
  <si>
    <t>N393 - INCONTINENCIA URINARIA POR TENSION</t>
  </si>
  <si>
    <t>K20X</t>
  </si>
  <si>
    <t>K20X - ESOFAGITIS</t>
  </si>
  <si>
    <t>M654</t>
  </si>
  <si>
    <t>M654 - TENOSINOVITIS DE ESTILOIDES RADIAL [DE QUERVAIN]</t>
  </si>
  <si>
    <t>T887</t>
  </si>
  <si>
    <t>T887 - EFECTO ADVERSO NO ESPECIFICADO DE DROGA O MEDICAMENTO</t>
  </si>
  <si>
    <t>F142</t>
  </si>
  <si>
    <t>F142 - TRASTORNOS MENTALES Y DEL COMPORTAMIENTO DEBIDOS AL USO DE COCAINA, SINDROME DE DEPENDEN</t>
  </si>
  <si>
    <t>S902</t>
  </si>
  <si>
    <t>S902 - CONTUSION DE DEDO (S) DEL PIE CON DANO DE LA (S) UNA (S)</t>
  </si>
  <si>
    <t>K299</t>
  </si>
  <si>
    <t>K299 - GASTRODUODENITIS, NO ESPECIFICADA</t>
  </si>
  <si>
    <t>N814</t>
  </si>
  <si>
    <t>N814 - PROLAPSO UTEROVAGINAL, SIN OTRA ESPECIFICACION</t>
  </si>
  <si>
    <t>F913</t>
  </si>
  <si>
    <t>F913 - TRASTORNO OPOSITOR DESAFIANTE</t>
  </si>
  <si>
    <t>G474</t>
  </si>
  <si>
    <t>G474 - NARCOLEPSIA Y CATAPLEXIA</t>
  </si>
  <si>
    <t>N399</t>
  </si>
  <si>
    <t>N399 - TRASTORNO DEL SISTEMA URINARIO, NO ESPECIFICADO</t>
  </si>
  <si>
    <t>S431</t>
  </si>
  <si>
    <t>S431 - LUXACION DE LA ARTICULACION ACROMIOCLAVICULAR</t>
  </si>
  <si>
    <t>K055</t>
  </si>
  <si>
    <t>K055 - OTRAS ENFERMEDADES PERIODONTALES</t>
  </si>
  <si>
    <t>S520</t>
  </si>
  <si>
    <t>S520 - FRACTURA DE LA EPIFISIS SUPERIOR DEL CUBITO</t>
  </si>
  <si>
    <t>A64X4</t>
  </si>
  <si>
    <t>A64X4 - SINDROME DE ULCERA GENITAL</t>
  </si>
  <si>
    <t>M224</t>
  </si>
  <si>
    <t>M224 - CONDROMALACIA DE LA ROTULA</t>
  </si>
  <si>
    <t>M233</t>
  </si>
  <si>
    <t>M233 - OTROS TRASTORNOS DE LOS MENISCOS</t>
  </si>
  <si>
    <t>E161</t>
  </si>
  <si>
    <t>E161 - OTRAS HIPOGLICEMIAS</t>
  </si>
  <si>
    <t>S636</t>
  </si>
  <si>
    <t>S636 - ESGUINCES Y TORCEDURAS DE DEDO (S) DE LA MANO</t>
  </si>
  <si>
    <t>S923</t>
  </si>
  <si>
    <t>S923 - FRACTURA DE HUESO DEL METATARSO</t>
  </si>
  <si>
    <t>O901</t>
  </si>
  <si>
    <t>O901 - DEHISCENCIA DE SUTURA OBSTETRICA PERINEAL</t>
  </si>
  <si>
    <t>D250</t>
  </si>
  <si>
    <t>D250 - LEIOMIOMA SUBMUCOSO DEL UTERO</t>
  </si>
  <si>
    <t>J10X</t>
  </si>
  <si>
    <t>J10X - INFLUENZA POR AH1N1 - INFLUENZA DEBIDA A OTRO VIRUS DE INFLUENZA IDENTIFICADO</t>
  </si>
  <si>
    <t>N133</t>
  </si>
  <si>
    <t>N133 - OTRAS HIDRONEFROSIS Y LAS NO ESPECIFICADAS</t>
  </si>
  <si>
    <t>L710</t>
  </si>
  <si>
    <t>L710 - DERMATITIS PERIBUCAL</t>
  </si>
  <si>
    <t>D172</t>
  </si>
  <si>
    <t>D172 - TUMOR BENIGNO LIPOMATOSO DE PIEL Y DE TEJIDO SUBCUTANEO DE MIEMBROS</t>
  </si>
  <si>
    <t>K509</t>
  </si>
  <si>
    <t>K509 - ENFERMEDAD DE CROHN, NO ESPECIFICADA</t>
  </si>
  <si>
    <t>M658</t>
  </si>
  <si>
    <t>M658 - OTRAS SINOVITIS Y TENOSINOVITIS</t>
  </si>
  <si>
    <t>O335</t>
  </si>
  <si>
    <t>O335 - ATENCION MATERNA POR DESPROPORCION DEBIDA A FETO DEMASIADO GRANDE</t>
  </si>
  <si>
    <t>H119</t>
  </si>
  <si>
    <t>H119 - TRASTORNO DE LA CONJUNTIVA, NO ESPECIFICADO</t>
  </si>
  <si>
    <t>S526</t>
  </si>
  <si>
    <t>S526 - FRACTURA DE LA EPIFISIS INFERIOR DEL CUBITO Y DEL RADIO</t>
  </si>
  <si>
    <t>F901</t>
  </si>
  <si>
    <t>F901 - TRASTORNO HIPERCINETICO DE LA CONDUCTA</t>
  </si>
  <si>
    <t>G401</t>
  </si>
  <si>
    <t>G401 - EPILEPSIA Y SINDROMES EPILEPTICOS SINTOMATICOS RELACIONADOS CON LOCALIZACIONES (FOCALES)</t>
  </si>
  <si>
    <t>K001</t>
  </si>
  <si>
    <t>K001 - DIENTES SUPERNUMERARIOS</t>
  </si>
  <si>
    <t>S821</t>
  </si>
  <si>
    <t>S821 - FRACTURA DE LA EPIFISIS SUPERIOR DE LA TIBIA</t>
  </si>
  <si>
    <t>T250</t>
  </si>
  <si>
    <t>T250 - QUEMADURA DEL TOBILLO Y DEL PIE, GRADO NO ESPECIFICADO</t>
  </si>
  <si>
    <t>H043</t>
  </si>
  <si>
    <t>H043 - INFLAMACION AGUDA Y LA NO ESPECIFICADA DE LAS VIAS LAGRIMALES</t>
  </si>
  <si>
    <t>H530</t>
  </si>
  <si>
    <t>H530 - AMBLIOPIA EX ANOPSIA</t>
  </si>
  <si>
    <t>K593</t>
  </si>
  <si>
    <t>K593 - MEGACOLON, NO CLASIFICADO EN OTRA PARTE</t>
  </si>
  <si>
    <t>O420</t>
  </si>
  <si>
    <t>O420 - RUPTURA PREMATURA DE MEMBRANAS, E INICIO DEL TRABAJO DE PARTO DENTRO DE LAS 24 HORAS</t>
  </si>
  <si>
    <t>O440</t>
  </si>
  <si>
    <t>O440 - PLACENTA PREVIA CON ESPECIFICACION DE QUE NO HUBO HEMORRAGIA</t>
  </si>
  <si>
    <t>O322</t>
  </si>
  <si>
    <t>O322 - ATENCION MATERNA POR POSICION FETAL OBLICUA O TRANSVERSA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</si>
  <si>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</si>
  <si>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</si>
  <si>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</si>
  <si>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</si>
  <si>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N700</t>
  </si>
  <si>
    <t>N700 - SALPINGITIS Y OOFORITIS AGUDA</t>
  </si>
  <si>
    <t>S320</t>
  </si>
  <si>
    <t>S320 - FRACTURA DE VERTEBRA LUMBAR</t>
  </si>
  <si>
    <t>S524</t>
  </si>
  <si>
    <t>S524 - FRACTURA DE LA DIAFISIS DEL CUBITO Y DEL RADIO</t>
  </si>
  <si>
    <t>N10X</t>
  </si>
  <si>
    <t>N10X - NEFRITIS TUBULOINTERSTICIAL AGUDA</t>
  </si>
  <si>
    <t>N872</t>
  </si>
  <si>
    <t>N872 - DISPLASIA CERVICAL SEVERA/NEOPLASIA INTRAEPITELIAL CERVICAL GRADO 3 (NIC 3)</t>
  </si>
  <si>
    <t>I64X</t>
  </si>
  <si>
    <t>I64X - ACCIDENTE VASCULAR ENCEFALICO AGUDO, NO ESPECIFICADO COMO HEMORRAGICO O  ISQUEMI</t>
  </si>
  <si>
    <t>N813</t>
  </si>
  <si>
    <t>N813 - PROLAPSO UTEROVAGINAL COMPLETO</t>
  </si>
  <si>
    <t>E139</t>
  </si>
  <si>
    <t>E139 - DIABETES MELLITUS ESPECIFICADA, SIN MENCION DE COMPLICACION</t>
  </si>
  <si>
    <t>E144</t>
  </si>
  <si>
    <t>E144 - DIABETES MELLITUS, NO ESPECIFICADA, CON COMPLICACIONES NEUROLOGICAS</t>
  </si>
  <si>
    <t>M174</t>
  </si>
  <si>
    <t>M174 - OTRAS GONARTROSIS SECUNDARIAS, BILATERALES</t>
  </si>
  <si>
    <t>L989</t>
  </si>
  <si>
    <t>L989 - TRASTORNO DE LA PIEL Y DEL TEJIDO SUBCUTANEO, NO ESPECIFICADO</t>
  </si>
  <si>
    <t>P120</t>
  </si>
  <si>
    <t>P120 - CEFALOHEMATOMA DEBIDO A TRAUMATISMO DEL NACIMIENTO</t>
  </si>
  <si>
    <t>R220</t>
  </si>
  <si>
    <t>R220 - TUMEFACCION, MASA O PROMINENCIA LOCALIZADA EN LA CABEZA</t>
  </si>
  <si>
    <t>H020</t>
  </si>
  <si>
    <t>H020 - ENTROPION Y TRIQUIASIS PALPEBRAL</t>
  </si>
  <si>
    <t>B200</t>
  </si>
  <si>
    <t>B200 - ASOCIACION VIH -SIDA-TBC</t>
  </si>
  <si>
    <t>M653</t>
  </si>
  <si>
    <t>M653 - DEDO EN GATILLO</t>
  </si>
  <si>
    <t>P38X</t>
  </si>
  <si>
    <t>P38X - ONFALITIS DEL RN CON O SIN HEMORRAGIA LEVE</t>
  </si>
  <si>
    <t>S220</t>
  </si>
  <si>
    <t>S220 - FRACTURA DE VERTEBRA TORACICA</t>
  </si>
  <si>
    <t>K623</t>
  </si>
  <si>
    <t>K623 - PROLAPSO RECTAL</t>
  </si>
  <si>
    <t>B820</t>
  </si>
  <si>
    <t>B820 - HELMINTIASIS INTESTINAL, SIN OTRA ESPECIFICACION</t>
  </si>
  <si>
    <t>K400</t>
  </si>
  <si>
    <t>K400 - HERNIA INGUINAL BILATERAL CON OBSTRUCCION, SIN GANGRENA</t>
  </si>
  <si>
    <t>R190</t>
  </si>
  <si>
    <t>R190 - TUMEFACCION, MASA O PROMINENCIA INTRAABDOMINAL Y PELVICA</t>
  </si>
  <si>
    <t>K072</t>
  </si>
  <si>
    <t>K072 - ANOMALIAS DE LA RELACION ENTRE LOS ARCOS DENTARIOS</t>
  </si>
  <si>
    <t>L501</t>
  </si>
  <si>
    <t>L501 - URTICARIA IDIOPATICA</t>
  </si>
  <si>
    <t>N604</t>
  </si>
  <si>
    <t>N604 - ECTASIA DE CONDUCTO MAMARIO</t>
  </si>
  <si>
    <t>Q900</t>
  </si>
  <si>
    <t>Q900 - TRISOMIA 21, POR FALTA DE DISYUNCION MEIOTICA</t>
  </si>
  <si>
    <t>H46X</t>
  </si>
  <si>
    <t>H46X - NEURITIS OPTICA</t>
  </si>
  <si>
    <t>S925</t>
  </si>
  <si>
    <t>S925 - FRACTURA DE LOS HUESOS DE OTRO (S) DEDO (S) DEL PIE</t>
  </si>
  <si>
    <t>P590</t>
  </si>
  <si>
    <t>P590 - ICTERICIA NEONATAL ASOCIADA CON EL PARTO ANTES DE TERMINO</t>
  </si>
  <si>
    <t>Q677</t>
  </si>
  <si>
    <t>Q677 - TORAX EN QUILLA</t>
  </si>
  <si>
    <t>Q699</t>
  </si>
  <si>
    <t>Q699 - POLIDACTILIA, NO ESPECIFICADA</t>
  </si>
  <si>
    <t>S936</t>
  </si>
  <si>
    <t>S936 - ESGUINCES Y TORCEDURAS DE OTROS SITIOS Y DE LOS NO ESPECIFICADOS DEL PIE</t>
  </si>
  <si>
    <t>B378</t>
  </si>
  <si>
    <t>B378 - CANDIDIASIS DE OTROS SITIOS</t>
  </si>
  <si>
    <t>E790</t>
  </si>
  <si>
    <t>E790 - HIPERURICEMIA SIN SIGNOS DE ARTRITIS INFLAMATORIA Y ENFERMEDAD TOFACEA</t>
  </si>
  <si>
    <t>K420</t>
  </si>
  <si>
    <t>K420 - HERNIA UMBILICAL CON OBSTRUCCION, SIN GANGRENA</t>
  </si>
  <si>
    <t>M628</t>
  </si>
  <si>
    <t>M628 - OTROS TRASTORNOS ESPECIFICADOS DE LOS MUSCULOS</t>
  </si>
  <si>
    <t>M191</t>
  </si>
  <si>
    <t>M191 - ARTROSIS POSTRAUMATICA DE OTRAS ARTICULACIONES</t>
  </si>
  <si>
    <t>M869</t>
  </si>
  <si>
    <t>M869 - OSTEOMIELITIS, NO ESPECIFICADA</t>
  </si>
  <si>
    <t>N340</t>
  </si>
  <si>
    <t>N340 - ABSCESO URETRAL</t>
  </si>
  <si>
    <t>H209</t>
  </si>
  <si>
    <t>H209 - IRIDOCICLITIS, NO ESPECIFICADA</t>
  </si>
  <si>
    <t>E117</t>
  </si>
  <si>
    <t>E117 - DIABETES MELLITUS NO INSULINODEPENDIENTE, CON COMPLICACIONES MULTIPLES</t>
  </si>
  <si>
    <t>F721</t>
  </si>
  <si>
    <t>F721 - RETRASO MENTAL GRAVE, DETERIORO DEL COMPORTAMIENTO SIGNIFICATIVO, QUE REQUIERE ATENCION</t>
  </si>
  <si>
    <t>S314</t>
  </si>
  <si>
    <t>S314 - HERIDA DE LA VAGINA Y DE LA VULVA</t>
  </si>
  <si>
    <t>F190</t>
  </si>
  <si>
    <t>F190 - TRASTORNOS MENTALES Y DEL COMPORTAMIENTO DEBIDOS AL USO DE MULTIPLES DROGAS Y AL USO DE</t>
  </si>
  <si>
    <t>G540</t>
  </si>
  <si>
    <t>G540 - TRASTORNOS DEL PLEXO BRAQUIAL</t>
  </si>
  <si>
    <t>G590</t>
  </si>
  <si>
    <t>G590 - MONONEUROPATIA DIABETICA (E10-E14+ CON CUARTO CARACTER COMUN .4)</t>
  </si>
  <si>
    <t>S534</t>
  </si>
  <si>
    <t>S534 - ESGUINCES Y TORCEDURAS DEL CODO</t>
  </si>
  <si>
    <t>D481</t>
  </si>
  <si>
    <t>D481 - TUMOR DE COMPORTAMIENTO INCIERTO O DESCONOCIDO DEL TEJIDO CONJUNTIVO Y OTRO TEJIDO BLAND</t>
  </si>
  <si>
    <t>M161</t>
  </si>
  <si>
    <t>M161 - OTRAS COXARTROSIS PRIMARIAS</t>
  </si>
  <si>
    <t>S134</t>
  </si>
  <si>
    <t>S134 - ESGUINCES Y TORCEDURAS DE LA COLUMNA CERVICAL</t>
  </si>
  <si>
    <t>S422</t>
  </si>
  <si>
    <t>S422 - FRACTURA DE LA EPIFISIS SUPERIOR DEL HUMERO</t>
  </si>
  <si>
    <t>N202</t>
  </si>
  <si>
    <t>N202 - CALCULO DEL RINON CON CALCULO DEL URETER</t>
  </si>
  <si>
    <t>S531</t>
  </si>
  <si>
    <t>S531 - LUXACION DEL CODO, NO ESPECIFICADA</t>
  </si>
  <si>
    <t>O141</t>
  </si>
  <si>
    <t>O141 - PRE- ECLAMPSIA SEVERA</t>
  </si>
  <si>
    <t>S621</t>
  </si>
  <si>
    <t>S621 - FRACTURA DE OTRO (S) HUESO (S) DEL CARPO</t>
  </si>
  <si>
    <t>H049</t>
  </si>
  <si>
    <t>H049 - TRASTORNO DEL APARATO LAGRIMAL, NO ESPECIFICADO</t>
  </si>
  <si>
    <t>E106</t>
  </si>
  <si>
    <t>E106 - DIABETES MELLITUS INSULINODEPENDIENTE, CON OTRAS COMPLICACIONES</t>
  </si>
  <si>
    <t>K579</t>
  </si>
  <si>
    <t>K579 - ENFERMEDAD DIVERTICULAR DEL INTESTINO, PARTE NO ESPECIFICADA, SIN PERFORACION NI ABSCESO</t>
  </si>
  <si>
    <t>N350</t>
  </si>
  <si>
    <t>N350 - ESTRECHEZ URETRAL POSTRAUMATICA</t>
  </si>
  <si>
    <t>S922</t>
  </si>
  <si>
    <t>S922 - FRACTURA DE OTRO (S) HUESO (S) DEL TARSO</t>
  </si>
  <si>
    <t>L00X</t>
  </si>
  <si>
    <t>L00X - SINDROME ESTAFILOCOCCICO DE LA PIEL ESCALDADA</t>
  </si>
  <si>
    <t>E02X</t>
  </si>
  <si>
    <t>E02X - HIPOTIROIDISMO SUBCLINICO POR DEFICIENCIA DE YODO</t>
  </si>
  <si>
    <t>J80X</t>
  </si>
  <si>
    <t>J80X - SINDROME DE DIFICULTAD RESPIRATORIA DEL ADULTO</t>
  </si>
  <si>
    <t>M410</t>
  </si>
  <si>
    <t>M410 - ESCOLIOSIS IDIOPATICA INFANTIL</t>
  </si>
  <si>
    <t>F172</t>
  </si>
  <si>
    <t>F172 - TRASTORNOS MENTALES Y DEL COMPORTAMIENTO DEBIDOS AL USO DE TABACO, SINDROME DE DEPENDENC</t>
  </si>
  <si>
    <t>E104</t>
  </si>
  <si>
    <t>E104 - DIABETES MELLITUS INSULINODEPENDIENTE, CON COMPLICACIONES NEUROLOGICAS</t>
  </si>
  <si>
    <t>O240</t>
  </si>
  <si>
    <t>O240 - DIABETES MELLITUS PREEXISTENTE INSULINODEPENDIENTE, EN EL EMBARAZO</t>
  </si>
  <si>
    <t>S622</t>
  </si>
  <si>
    <t>S622 - FRACTURA DEL PRIMER METACARPIANO</t>
  </si>
  <si>
    <t>O020</t>
  </si>
  <si>
    <t>O020 - DETENCION DEL DESARROLLO DEL HUEVO Y MOLA NO HIDATIFORME</t>
  </si>
  <si>
    <t>E030</t>
  </si>
  <si>
    <t>E030 - HIPOTIROIDISMO CONGENITO CON BOCIO DIFUSO</t>
  </si>
  <si>
    <t>E145</t>
  </si>
  <si>
    <t>E145 - DIABETES MELLITUS, NO ESPECIFICADA, CON COMPLICACIONES CIRCULATORIAS PERIFERICAS</t>
  </si>
  <si>
    <t>J13X</t>
  </si>
  <si>
    <t>J13X - NEUMONIA  DEBIDA A STREPTOCOCCUS PENUMONIAE</t>
  </si>
  <si>
    <t>L050</t>
  </si>
  <si>
    <t>L050 - QUISTE PILONIDAL CON ABSCESO</t>
  </si>
  <si>
    <t>M244</t>
  </si>
  <si>
    <t>M244 - LUXACION Y SUBLUXACION RECIDIVANTE DE LA ARTICULACION</t>
  </si>
  <si>
    <t>S724</t>
  </si>
  <si>
    <t>S724 - FRACTURA DE LA EPIFISIS INFERIOR DEL FEMUR</t>
  </si>
  <si>
    <t>M500</t>
  </si>
  <si>
    <t>M500 - TRASTORNO DE DISCO CERVICAL CON MIELOPATIA (G99.2*)</t>
  </si>
  <si>
    <t>M706</t>
  </si>
  <si>
    <t>M706 - BURSITIS DEL TROCANTER</t>
  </si>
  <si>
    <t>O039</t>
  </si>
  <si>
    <t>O039 - ABORTO ESPONTANEO COMPLETO, SIN COMPLICACION</t>
  </si>
  <si>
    <t>H170</t>
  </si>
  <si>
    <t>H170 - LEUCOMA ADHERENTE</t>
  </si>
  <si>
    <t>O910</t>
  </si>
  <si>
    <t>O910 - INFECCIONES DEL PEZON ASOCIADA CON EL PARTO</t>
  </si>
  <si>
    <t>D381</t>
  </si>
  <si>
    <t>D381 - TUMOR DE COMPORTAMIENTO INCIERTO O DESCONOCIDO DE LA TRAQUEA, DE LOS BRONQUIOS Y DEL PUL</t>
  </si>
  <si>
    <t>N219</t>
  </si>
  <si>
    <t>N219 - CALCULO DE LAS VIAS URINARIAS INFERIORES, NO ESPECIFICADO</t>
  </si>
  <si>
    <t>O266</t>
  </si>
  <si>
    <t>O266 - TRASTORNOS DEL HIGADO EN EL EMBARAZO, EL PARTO Y EL PUERPERIO</t>
  </si>
  <si>
    <t>S634</t>
  </si>
  <si>
    <t>S634 - RUPTURA TRAUMATICA DE LIGAMENTOS DEL DEDO DE LA MANO EN LA (S)ARTICULACION(ES) METACARPOF</t>
  </si>
  <si>
    <t>K822</t>
  </si>
  <si>
    <t>K822 - PERFORACION DE LA VESICULA BILIAR</t>
  </si>
  <si>
    <t>E310</t>
  </si>
  <si>
    <t>E310 - INSUFICIENCIA POLIGLANDULAR AUTOINMUNE</t>
  </si>
  <si>
    <t>H534</t>
  </si>
  <si>
    <t>H534 - DEFECTOS DEL CAMPO VISUAL</t>
  </si>
  <si>
    <t>I208</t>
  </si>
  <si>
    <t>I208 - OTRAS FORMAS ESPECIFICADAS DE ANGINA DE PECHO</t>
  </si>
  <si>
    <t>M218</t>
  </si>
  <si>
    <t>M218 - OTRAS DEFORMIDADES ADQUIRIDAS DE LOS MIEMBROS, ESPECIFICADAS</t>
  </si>
  <si>
    <t>Q111</t>
  </si>
  <si>
    <t>Q111 - OTRAS ANOFTALMIAS</t>
  </si>
  <si>
    <t>J634</t>
  </si>
  <si>
    <t>J634 - SIDEROSIS</t>
  </si>
  <si>
    <t>H43</t>
  </si>
  <si>
    <t>TRASTORNOS DEL CUERPO VITREO</t>
  </si>
  <si>
    <t>O63</t>
  </si>
  <si>
    <t>TRABAJO DE PARTO PROLONGADO</t>
  </si>
  <si>
    <t>H35</t>
  </si>
  <si>
    <t>OTROS TRASTORNOS DE LA RETINA</t>
  </si>
  <si>
    <t>I25</t>
  </si>
  <si>
    <t>ENFERMEDAD ISQUEMICA CRONICA DEL CORAZON</t>
  </si>
  <si>
    <t>T83</t>
  </si>
  <si>
    <t>COMPLICACIONES DE DISPOSITIVOS, IMPLANTES E INJERTOS GENITOURINARIOS</t>
  </si>
  <si>
    <t>N99</t>
  </si>
  <si>
    <t>TRASTORNOS DEL SISTEMA GENITOURINARIO CONSECUTIVOS A PROCEDIMIENTOS, N</t>
  </si>
  <si>
    <t>A28</t>
  </si>
  <si>
    <t>OTRAS ENFERMEDADES ZOONOTICAS BACTERIANAS, NO CLASIFICADAS EN OTRA PAR</t>
  </si>
  <si>
    <t>B91</t>
  </si>
  <si>
    <t>SECUELAS DE POLIOMIELITIS</t>
  </si>
  <si>
    <t>P55</t>
  </si>
  <si>
    <t>ENFERMEDAD HEMOLITICA DEL FETO Y DEL RECIEN NACIDO</t>
  </si>
  <si>
    <t>D55</t>
  </si>
  <si>
    <t>ANEMIA DEBIDA A TRASTORNOS ENZIMATICOS</t>
  </si>
  <si>
    <t>H67</t>
  </si>
  <si>
    <t>OTITIS MEDIA EN ENFERMEDADES CLASIFICADAS EN OTRA PARTE</t>
  </si>
  <si>
    <t>H80</t>
  </si>
  <si>
    <t>OTOSCLEROSIS</t>
  </si>
  <si>
    <t>K90</t>
  </si>
  <si>
    <t>MALABSORCION INTESTINAL</t>
  </si>
  <si>
    <t>M90</t>
  </si>
  <si>
    <t>OSTEOPATIAS EN ENFERMEDADES CLASIFICADAS EN OTRA PARTE</t>
  </si>
  <si>
    <t>P58</t>
  </si>
  <si>
    <t>ICTERICIA NEONATAL DEBIDA A OTRAS HEMOLISIS EXCESIVAS</t>
  </si>
  <si>
    <t>Q10</t>
  </si>
  <si>
    <t>MALFORMACIONES CONGENITAS DE LOS PARPADOS, DEL APARATO LAGRIMAL Y DE L</t>
  </si>
  <si>
    <t>Q33</t>
  </si>
  <si>
    <t>MALFORMACIONES CONGENITAS DEL PULMON</t>
  </si>
  <si>
    <t>L980</t>
  </si>
  <si>
    <t>L980 - GRANULOMA PIOGENO</t>
  </si>
  <si>
    <t>H522</t>
  </si>
  <si>
    <t>H522 - ASTIGMATISMO</t>
  </si>
  <si>
    <t>S820</t>
  </si>
  <si>
    <t>S820 - FRACTURA DE LA ROTULA</t>
  </si>
  <si>
    <t>H439</t>
  </si>
  <si>
    <t>H439 - TRASTORNO DEL CUERPO VITREO, NO ESPECIFICADO</t>
  </si>
  <si>
    <t>E709</t>
  </si>
  <si>
    <t>E709 - TRASTORNO DEL METABOLISMO DE LOS AMINOACIDOS AROMATICOS, NO ESPECIFICADO</t>
  </si>
  <si>
    <t>S521</t>
  </si>
  <si>
    <t>S521 - FRACTURA DE LA EPIFISIS SUPERIOR DEL RADIO</t>
  </si>
  <si>
    <t>E662</t>
  </si>
  <si>
    <t>E662 - OBESIDAD EXTREMA CON HIPOVENTILACION ALVEOLAR</t>
  </si>
  <si>
    <t>O630</t>
  </si>
  <si>
    <t>O630 - PROLONGACION DEL PRIMER PERIODO (DEL TRABAJO DE PARTO)</t>
  </si>
  <si>
    <t>S424</t>
  </si>
  <si>
    <t>S424 - FRACTURA DE LA EPIFISIS INFERIOR DEL HUMERO</t>
  </si>
  <si>
    <t>D160</t>
  </si>
  <si>
    <t>D160 - TUMOR BENIGNO DEL OMOPLATO Y HUESOS LARGOS DEL MIEMBRO SUPERIOR</t>
  </si>
  <si>
    <t>E112</t>
  </si>
  <si>
    <t>E112 - DIABETES MELLITUS NO INSULINODEPENDIENTE, CON COMPLICACIONES RENALES</t>
  </si>
  <si>
    <t>F711</t>
  </si>
  <si>
    <t>F711 - RETRASO MENTAL MODERADO, DETERIORO DEL COMPORTAMIENTO SIGNIFICATIVO, QUE REQUIERE ATENCI</t>
  </si>
  <si>
    <t>N163</t>
  </si>
  <si>
    <t>N163 - TRASTORNOS RENALES TUBULOINTERSTICIALES EN ENFERMEDADES METABOLICAS</t>
  </si>
  <si>
    <t>S825</t>
  </si>
  <si>
    <t>S825 - FRACTURA DEL MALEOLO INTERNO</t>
  </si>
  <si>
    <t>S850</t>
  </si>
  <si>
    <t>S850 - TRAUMATISMO DE LA ARTERIA POPLITEA</t>
  </si>
  <si>
    <t>H350</t>
  </si>
  <si>
    <t>H350 - RETINOPATIAS DEL FONDO Y CAMBIOS VASCULARES RETINIANOS</t>
  </si>
  <si>
    <t>H523</t>
  </si>
  <si>
    <t>H523 - ANISOMETROPIA Y ANISEICONIA</t>
  </si>
  <si>
    <t>I841</t>
  </si>
  <si>
    <t>I841 - HEMORROIDES INTERNAS CON OTRAS COMPLICACIONES</t>
  </si>
  <si>
    <t>S727</t>
  </si>
  <si>
    <t>S727 - FRACTURAS MULTIPLES DEL FEMUR</t>
  </si>
  <si>
    <t>S920</t>
  </si>
  <si>
    <t>S920 - FRACTURA DEL CALCANEO</t>
  </si>
  <si>
    <t>T833</t>
  </si>
  <si>
    <t>T833 - COMPLICACION MECANICA DE DISPOSITIVO ANTICONCEPTIVO INTRAUTERINO</t>
  </si>
  <si>
    <t>G403</t>
  </si>
  <si>
    <t>G403 - EPILEPSIA Y SINDROMES EPILEPTICOS IDIOPATICOS GENERALIZADOS</t>
  </si>
  <si>
    <t>H599</t>
  </si>
  <si>
    <t>H599 - TRASTORNO NO ESPECIFICADO DEL OJO Y SUS ANEXOS, CONSECUTIVO A PROCEDIMIENTOS</t>
  </si>
  <si>
    <t>I259</t>
  </si>
  <si>
    <t>I259 - ENFERMEDAD ISQUEMICA CRONICA DEL CORAZON, NO ESPECIFICADA</t>
  </si>
  <si>
    <t>K099</t>
  </si>
  <si>
    <t>K099 - QUISTE DE LA REGION BUCAL, SIN OTRA ESPECIFICACION</t>
  </si>
  <si>
    <t>M201</t>
  </si>
  <si>
    <t>M201 - HALLUX VALGUS (ADQUIRIDO)</t>
  </si>
  <si>
    <t>M470</t>
  </si>
  <si>
    <t>M470 - SINDROMES DE COMPRESION DE LA ARTERIA ESPINAL O VERTEBRAL ANTERIOR (G99.2*)</t>
  </si>
  <si>
    <t>M510</t>
  </si>
  <si>
    <t>M510 - TRASTORNOS DE DISCOS INTERVERTEBRALES LUMBARES Y OTROS, CON MIELOPATIA (G99.2*)</t>
  </si>
  <si>
    <t>Q653</t>
  </si>
  <si>
    <t>Q653 - SUBLUXACION CONGENITA DE LA CADERA, UNILATERAL</t>
  </si>
  <si>
    <t>S523</t>
  </si>
  <si>
    <t>S523 - FRACTURA DE LA DIAFISIS DEL RADIO</t>
  </si>
  <si>
    <t>S823</t>
  </si>
  <si>
    <t>S823 - FRACTURA DE LA EPIFISIS INFERIOR DE LA TIBIA</t>
  </si>
  <si>
    <t>S832</t>
  </si>
  <si>
    <t>S832 - DESGARRO DE MENISCOS, PRESENTE</t>
  </si>
  <si>
    <t>A281</t>
  </si>
  <si>
    <t>A281 - ENFERMEDAD POR RASGUNO DE GATO</t>
  </si>
  <si>
    <t>B91X</t>
  </si>
  <si>
    <t>B91X - SECUELAS DE POLIOMIELITIS</t>
  </si>
  <si>
    <t>E101</t>
  </si>
  <si>
    <t>E101 - DIABETES MELLITUS INSULINODEPENDIENTE, CON CETOACIDOSIS</t>
  </si>
  <si>
    <t>E105</t>
  </si>
  <si>
    <t>E105 - DIABETES MELLITUS INSULINODEPENDIENTE, CON COMPLICACIONES CIRCULATORIAS</t>
  </si>
  <si>
    <t>I370</t>
  </si>
  <si>
    <t>I370 - ESTENOSIS DE LA VALVULA PULMONAR</t>
  </si>
  <si>
    <t>K404</t>
  </si>
  <si>
    <t>K404 - HERNIA INGUINAL UNILATERAL O NO ESPECIFICADA, CON GANGRENA</t>
  </si>
  <si>
    <t>K573</t>
  </si>
  <si>
    <t>K573 - ENFERMEDAD DIVERTICULAR DEL INTESTINO GRUESO SIN PERFORACION NI ABSCESO</t>
  </si>
  <si>
    <t>N841</t>
  </si>
  <si>
    <t>N841 - POLIPO DEL CUELLO DEL UTERO</t>
  </si>
  <si>
    <t>O902</t>
  </si>
  <si>
    <t>O902 - HEMATOMA DE HERIDA QUIRURGICA OBSTETRICA</t>
  </si>
  <si>
    <t>Q659</t>
  </si>
  <si>
    <t>Q659 - DEFORMIDAD CONGENITA DE LA CADERA, NO ESPECIFICADA</t>
  </si>
  <si>
    <t>S548</t>
  </si>
  <si>
    <t>S548 - TRAUMATISMO DE OTROS NERVIOS A NIVEL DEL ANTEBRAZO</t>
  </si>
  <si>
    <t>S663</t>
  </si>
  <si>
    <t>S663 - TRAUMATISMO DEL TENDON Y MUSCULO EXTENSOR DE OTRO (S) DEDO (S) A NIVEL DE LA MUNECA Y DE L</t>
  </si>
  <si>
    <t>D126</t>
  </si>
  <si>
    <t>D126 - TUMOR BENIGNO DEL COLON, PARTE NO ESPECIFICADA</t>
  </si>
  <si>
    <t>D359</t>
  </si>
  <si>
    <t>D359 - TUMOR BENIGNO DE GLANDULA ENDOCRINA NO ESPECIFICADA</t>
  </si>
  <si>
    <t>E038</t>
  </si>
  <si>
    <t>E038 - OTROS HIPOTIROIDISMOS ESPECIFICADOS</t>
  </si>
  <si>
    <t>E100</t>
  </si>
  <si>
    <t>E100 - DIABETES MELLITUS INSULINODEPENDIENTE, CON COMA</t>
  </si>
  <si>
    <t>E102</t>
  </si>
  <si>
    <t>E102 - DIABETES MELLITUS INSULINODEPENDIENTE, CON COMPLICACIONES RENALES</t>
  </si>
  <si>
    <t>F122</t>
  </si>
  <si>
    <t>F122 - TRASTORNOS MENTALES Y DEL COMPORTAMIENTO DEBIDOS AL USO DE CANNABINOIDES, SINDROME DE DE</t>
  </si>
  <si>
    <t>F810</t>
  </si>
  <si>
    <t>F810 - TRASTORNO ESPECIFICO DE LA LECTURA</t>
  </si>
  <si>
    <t>H059</t>
  </si>
  <si>
    <t>H059 - TRASTORNO DE LA ORBITA, NO ESPECIFICADO</t>
  </si>
  <si>
    <t>H261</t>
  </si>
  <si>
    <t>H261 - CATARATA TRAUMATICA</t>
  </si>
  <si>
    <t>K251</t>
  </si>
  <si>
    <t>K251 - ULCERA GASTRICA, AGUDA CON PERFORACION</t>
  </si>
  <si>
    <t>K449</t>
  </si>
  <si>
    <t>K449 - HERNIA DIAFRAGMATICA SIN OBSTRUCCION NI GANGRENA</t>
  </si>
  <si>
    <t>K909</t>
  </si>
  <si>
    <t>K909 - MALABSORCION INTESTINAL, NO ESPECIFICADA</t>
  </si>
  <si>
    <t>M029</t>
  </si>
  <si>
    <t>M029 - ARTROPATIA REACTIVA, NO ESPECIFICADA</t>
  </si>
  <si>
    <t>M720</t>
  </si>
  <si>
    <t>M720 - FIBROMATOSIS DE LA APONEUROSIS PALMAR [DUPUYTREN]</t>
  </si>
  <si>
    <t>M814</t>
  </si>
  <si>
    <t>M814 - OSTEOPOROSIS INDUCIDA POR DROGAS, SIN FRACTURA PATOLOGICA</t>
  </si>
  <si>
    <t>N640</t>
  </si>
  <si>
    <t>N640 - FISURA Y FISTULA DEL PEZON</t>
  </si>
  <si>
    <t>N815</t>
  </si>
  <si>
    <t>N815 - ENTEROCELE VAGINAL</t>
  </si>
  <si>
    <t>N879</t>
  </si>
  <si>
    <t>N879 - DISPLASIA DEL CUELLO DEL UTERO, NO ESPECIFICADA</t>
  </si>
  <si>
    <t>N950</t>
  </si>
  <si>
    <t>N950 - HEMORRAGIA POSTMENOPAUSICA</t>
  </si>
  <si>
    <t>N993</t>
  </si>
  <si>
    <t>N993 - PROLAPSO DE LA CUPULA VAGINAL DESPUES DE HISTERECTOMIA</t>
  </si>
  <si>
    <t>O249</t>
  </si>
  <si>
    <t>O249 - DIABETES MELLITUS NO ESPECIFICADA, EN EL EMBARAZO</t>
  </si>
  <si>
    <t>O325</t>
  </si>
  <si>
    <t>O325 - ATENCOON MATERNA POR EMBARAZO MULTIPLE CON PRESENTACION ANORMAL DE UN FETO O MAS</t>
  </si>
  <si>
    <t>O669</t>
  </si>
  <si>
    <t>O669 - TRABAJO DE PARTO OBSTRUIDO, SIN OTRA ESPECIFICACION</t>
  </si>
  <si>
    <t>P551</t>
  </si>
  <si>
    <t>P551 - INCOMPATIBILIDAD ABO DEL FETO Y DEL RECIEN NACIDO</t>
  </si>
  <si>
    <t>P580</t>
  </si>
  <si>
    <t>P580 - ICTERICIA NEONATAL DEBIDA A CONTUSION</t>
  </si>
  <si>
    <t>Q210</t>
  </si>
  <si>
    <t>Q210 - DEFECTO DEL TABIQUE VENTRICULAR</t>
  </si>
  <si>
    <t>Q301</t>
  </si>
  <si>
    <t>Q301 - AGENESIA O HIPOPLASIA DE LA NARIZ</t>
  </si>
  <si>
    <t>Q552</t>
  </si>
  <si>
    <t>Q552 - OTRAS MALFORMACIONES CONGENITAS DE LOS TESTICULOS Y DEL ESCROTO</t>
  </si>
  <si>
    <t>Q656</t>
  </si>
  <si>
    <t>Q656 - CADERA INESTABLE</t>
  </si>
  <si>
    <t>Q665</t>
  </si>
  <si>
    <t>Q665 - PIE PLANO CONGENITO</t>
  </si>
  <si>
    <t>R632</t>
  </si>
  <si>
    <t>R632 - POLIFAGIA</t>
  </si>
  <si>
    <t>S222</t>
  </si>
  <si>
    <t>S222 - FRACTURA DEL ESTERNON</t>
  </si>
  <si>
    <t>S661</t>
  </si>
  <si>
    <t>S661 - TRAUMATISMO DEL TENDON Y MUSCULO FLEXOR DE OTRO DEDO A NIVEL DE LA MUNECA Y DE LA MANO</t>
  </si>
  <si>
    <t>T931</t>
  </si>
  <si>
    <t>T931 - SECUELAS DE FRACTURA DEL FEMUR</t>
  </si>
  <si>
    <t>01-ENERO AL 30-JUNIO 2023</t>
  </si>
  <si>
    <t>OTRAS ENFERMEDADES DE LA SANGRE Y DE LOS ORGANOS HEMATOPOYETICOS (D70 - D77)</t>
  </si>
  <si>
    <t>ENFERMEDADES DESMIELINIZANTES DEL SISTEMA NERVIOSO CENTRAL (G35  - G37)</t>
  </si>
  <si>
    <t>ENFERMEDADES DEL PERITONEO(K65 - K67)</t>
  </si>
  <si>
    <t>OTRAS ENFERMEDADES BACTERIANAS (A30 - A49)</t>
  </si>
  <si>
    <t>ATROFIAS SISTEMICAS QUE AFECTAN PRINCIPALMENTE EL SISTEMA NERVIOSO CENTRAL (G10 - G14)</t>
  </si>
  <si>
    <t>MALFORMACIONES CONGENITAS DEL SISTEMA NERVIOSO (Q00 - Q07)</t>
  </si>
  <si>
    <t>MALFORMACIONES CONGENITAS DEL SISTEMA URINARIO (Q60 - Q64)</t>
  </si>
  <si>
    <t>A50</t>
  </si>
  <si>
    <t>SIFILIS CONGENITA</t>
  </si>
  <si>
    <t>Q76</t>
  </si>
  <si>
    <t>MALFORMACIONES CONGENITAS DE LA COLUMNA VERTEBRAL Y TORAX OSEO</t>
  </si>
  <si>
    <t>B21</t>
  </si>
  <si>
    <t>E34</t>
  </si>
  <si>
    <t>OTROS TRASTORNOS ENDOCRINOS</t>
  </si>
  <si>
    <t>J37</t>
  </si>
  <si>
    <t>LARINGITIS Y LARINGOTRAQUEITIS CRONICAS</t>
  </si>
  <si>
    <t>I11</t>
  </si>
  <si>
    <t>ENFERMEDAD CARDIACA HIPERTENSIVA</t>
  </si>
  <si>
    <t>K11</t>
  </si>
  <si>
    <t>ENFERMEDADES DE LAS GLANDULAS SALIVALES</t>
  </si>
  <si>
    <t>L01</t>
  </si>
  <si>
    <t>IMPETIGO</t>
  </si>
  <si>
    <t>M61</t>
  </si>
  <si>
    <t>CALCIFICACION Y OSIFICACION DEL MUSCULO</t>
  </si>
  <si>
    <t>M91</t>
  </si>
  <si>
    <t>OSTEOCONDROSIS JUVENIL DE LA CADERA Y DE LA PELVIS</t>
  </si>
  <si>
    <t>S73</t>
  </si>
  <si>
    <t>LUXACION, ESGUINCE Y TORCEDURA DE LA ARTICULACION Y DE LOS LIGAMENTOS</t>
  </si>
  <si>
    <t>B15</t>
  </si>
  <si>
    <t>HEPATITIS AGUDA TIPO A</t>
  </si>
  <si>
    <t>B30</t>
  </si>
  <si>
    <t>CONJUNTIVITIS VIRAL</t>
  </si>
  <si>
    <t>B66</t>
  </si>
  <si>
    <t>OTRAS INFECCIONES DEBIDAS A TREMATODOS</t>
  </si>
  <si>
    <t>D15</t>
  </si>
  <si>
    <t>TUMOR BENIGNO DE OTROS ORGANOS INTRATORACICOS Y DE LOS NO ESPECIFICADO</t>
  </si>
  <si>
    <t>D72</t>
  </si>
  <si>
    <t>OTROS TRASTORNOS DE LOS LEUCOCITOS</t>
  </si>
  <si>
    <t>E74</t>
  </si>
  <si>
    <t>OTROS TRASTORNOS DEL METABOLISMO DE LOS CARBOHIDRATOS</t>
  </si>
  <si>
    <t>F66</t>
  </si>
  <si>
    <t>TRASTORNOS PSICOLOGICOS Y DEL COMPORTAMIENTO ASOCIADOS CON EL DESARROL</t>
  </si>
  <si>
    <t>F83</t>
  </si>
  <si>
    <t>TRASTORNOS ESPECIFICOS MIXTOS DEL DESARROLLO</t>
  </si>
  <si>
    <t>G80</t>
  </si>
  <si>
    <t>PARALISIS CEREBRAL</t>
  </si>
  <si>
    <t>G81</t>
  </si>
  <si>
    <t>HEMIPLEJIA</t>
  </si>
  <si>
    <t>H30</t>
  </si>
  <si>
    <t>INFLAMACION CORIORRETINIANA</t>
  </si>
  <si>
    <t>H45</t>
  </si>
  <si>
    <t>TRASTORNOS DEL CUERPO VITREO Y DEL GLOBO OCULAR EN ENFERMEDADES CLASIF</t>
  </si>
  <si>
    <t>I80</t>
  </si>
  <si>
    <t>FLEBITIS Y TROMBOFLEBITIS</t>
  </si>
  <si>
    <t>K73</t>
  </si>
  <si>
    <t>HEPATITIS CRONICA, NO CLASIFICADA EN OTRA PARTE</t>
  </si>
  <si>
    <t>L97</t>
  </si>
  <si>
    <t>ULCERA DE MIEMBRO INFERIOR, NO CLASIFICADA EN OTRA PARTE</t>
  </si>
  <si>
    <t>N02</t>
  </si>
  <si>
    <t>HEMATURIA RECURRENTE Y PERSISTENTE</t>
  </si>
  <si>
    <t>O00</t>
  </si>
  <si>
    <t>EMBARAZO ECTOPICO</t>
  </si>
  <si>
    <t>Q20</t>
  </si>
  <si>
    <t>MALFORMACIONES CONGENITAS DE LAS CAMARAS CARDIACAS Y SUS CONEXIONES</t>
  </si>
  <si>
    <t>A19</t>
  </si>
  <si>
    <t>TUBERCULOSIS MILIAR</t>
  </si>
  <si>
    <t>A27</t>
  </si>
  <si>
    <t>LEPTOSPIROSIS</t>
  </si>
  <si>
    <t>A36</t>
  </si>
  <si>
    <t>DIFTERIA</t>
  </si>
  <si>
    <t>A53</t>
  </si>
  <si>
    <t>OTRAS SIFILIS Y LAS NO ESPECIFICADAS</t>
  </si>
  <si>
    <t>B27</t>
  </si>
  <si>
    <t>MONONUCLEOSIS INFECCIOSA</t>
  </si>
  <si>
    <t>B41</t>
  </si>
  <si>
    <t>PARACOCCIDIOIDOMICOSIS</t>
  </si>
  <si>
    <t>B44</t>
  </si>
  <si>
    <t>ASPERGILOSIS</t>
  </si>
  <si>
    <t>C08</t>
  </si>
  <si>
    <t>TUMOR MALIGNO DE OTRAS GLANDULAS SALIVALES MAYORES Y DE LAS NO ESPECIF</t>
  </si>
  <si>
    <t>C43</t>
  </si>
  <si>
    <t>MELANOMA MALIGNO DE LA PIEL</t>
  </si>
  <si>
    <t>C85</t>
  </si>
  <si>
    <t>LINFOMA NO HODGKIN DE OTRO TIPO Y EL NO ESPECIFICADO</t>
  </si>
  <si>
    <t>D03</t>
  </si>
  <si>
    <t>MELANOMA IN SITU</t>
  </si>
  <si>
    <t>D52</t>
  </si>
  <si>
    <t>ANEMIA POR DEFICIENCIA DE FOLATOS</t>
  </si>
  <si>
    <t>E27</t>
  </si>
  <si>
    <t>OTROS TRASTORNOS DE LA GLANDULA SUPRARRENAL</t>
  </si>
  <si>
    <t>E43</t>
  </si>
  <si>
    <t>DESNUTRICION PROTEICOCALORICA SEVERA, NO ESPECIFICADA</t>
  </si>
  <si>
    <t>E55</t>
  </si>
  <si>
    <t>DEFICIENCIA DE VITAMINA D</t>
  </si>
  <si>
    <t>E71</t>
  </si>
  <si>
    <t>TRASTORNOS DEL METABOLISMO DE LOS AMINOACIDOS DE CADENA RAMIFICADA Y D</t>
  </si>
  <si>
    <t>E73</t>
  </si>
  <si>
    <t>INTOLERANCIA A LA LACTOSA</t>
  </si>
  <si>
    <t>E90</t>
  </si>
  <si>
    <t>TRASTORNOS NUTRICIONALES Y METABOLICOS EN ENFERMEDADES CLASIFICADAS EN</t>
  </si>
  <si>
    <t>F45</t>
  </si>
  <si>
    <t>TRASTORNOS SOMATOMORFOS</t>
  </si>
  <si>
    <t>F73</t>
  </si>
  <si>
    <t>RETRASO MENTAL PROFUNDO</t>
  </si>
  <si>
    <t>G00</t>
  </si>
  <si>
    <t>MENINGITIS BACTERIANA, NO CLASIFICADA EN OTRA PARTE</t>
  </si>
  <si>
    <t>G12</t>
  </si>
  <si>
    <t>ATROFIA MUSCULAR ESPINAL Y SINDROMES AFINES</t>
  </si>
  <si>
    <t>G35</t>
  </si>
  <si>
    <t>ESCLEROSIS MULTIPLE</t>
  </si>
  <si>
    <t>G37</t>
  </si>
  <si>
    <t>OTRAS ENFERMEDADES DESMIELINIZANTES DEL SISTEMA NERVIOSO CENTRAL</t>
  </si>
  <si>
    <t>H06</t>
  </si>
  <si>
    <t>TRASTORNOS DEL APARATO LAGRIMAL Y DE LA ORBITA EN ENFERMEDADES CLASIFI</t>
  </si>
  <si>
    <t>H47</t>
  </si>
  <si>
    <t>OTROS TRASTORNOS DEL NERVIO OPTICO [II PAR] Y DE LAS VIAS OPTICAS</t>
  </si>
  <si>
    <t>H74</t>
  </si>
  <si>
    <t>OTROS TRASTORNOS DEL OIDO MEDIO Y DE LA APOFISIS MASTOIDES</t>
  </si>
  <si>
    <t>I36</t>
  </si>
  <si>
    <t>TRASTORNOS NO REUMATICOS DE LA VALVULA TRICUSPIDE</t>
  </si>
  <si>
    <t>I44</t>
  </si>
  <si>
    <t>BLOQUEO AURICULOVENTRICULAR Y DE RAMA IZQUIERDA DEL HAZ</t>
  </si>
  <si>
    <t>I82</t>
  </si>
  <si>
    <t>OTRAS EMBOLIAS Y TROMBOSIS VENOSAS</t>
  </si>
  <si>
    <t>I86</t>
  </si>
  <si>
    <t>VARICES DE OTROS SITIOS</t>
  </si>
  <si>
    <t>J11</t>
  </si>
  <si>
    <t>INFLUENZA DEBIDA A VIRUS NO IDENTIFICADO</t>
  </si>
  <si>
    <t>J68</t>
  </si>
  <si>
    <t>AFECCIONES RESPIRATORIAS DEBIDAS A INHALACION DE GASES, HUMOS, VAPORES</t>
  </si>
  <si>
    <t>J95</t>
  </si>
  <si>
    <t>TRASTORNOS DEL SISTEMA RESPIRATORIO CONSECUTIVOS A PROCEDIMIENTOS, NO</t>
  </si>
  <si>
    <t>K36</t>
  </si>
  <si>
    <t>OTROS TIPOS DE APENDICITIS</t>
  </si>
  <si>
    <t>K65</t>
  </si>
  <si>
    <t>PERITONITIS</t>
  </si>
  <si>
    <t>K66</t>
  </si>
  <si>
    <t>OTROS TRASTORNOS DEL PERITONEO</t>
  </si>
  <si>
    <t>K77</t>
  </si>
  <si>
    <t>TRASTORNOS DEL HIGADO EN ENFERMEDADES CLASIFICADAS EN OTRA PARTE</t>
  </si>
  <si>
    <t>K91</t>
  </si>
  <si>
    <t>TRASTORNOS DEL SISTEMA DIGESTIVO CONSECUTIVOS A PROCEDIMIENTOS, NO CLA</t>
  </si>
  <si>
    <t>L10</t>
  </si>
  <si>
    <t>PENFIGO</t>
  </si>
  <si>
    <t>L25</t>
  </si>
  <si>
    <t>DERMATITIS DE CONTACTO, FORMA NO ESPECIFICADA</t>
  </si>
  <si>
    <t>L51</t>
  </si>
  <si>
    <t>ERITEMA MULTIFORME</t>
  </si>
  <si>
    <t>L63</t>
  </si>
  <si>
    <t>ALOPECIA AREATA</t>
  </si>
  <si>
    <t>L85</t>
  </si>
  <si>
    <t>OTROS TIPOS DE ENGROSAMIENTO EPIDERMICO</t>
  </si>
  <si>
    <t>M36</t>
  </si>
  <si>
    <t>TRASTORNOS SISTEMICOS DEL TEJIDO CONJUNTIVO EN ENFERMEDADES CLASIFICAD</t>
  </si>
  <si>
    <t>M96</t>
  </si>
  <si>
    <t>TRASTORNOS OSTEOMUSCULARES CONSECUTIVOS A PROCEDIMIENTOS, NO CLASIFICA</t>
  </si>
  <si>
    <t>N22</t>
  </si>
  <si>
    <t>CALCULO DE LAS VIAS URINARIAS EN ENFERMEDADES CLASIFICADAS EN OTRA PAR</t>
  </si>
  <si>
    <t>O04</t>
  </si>
  <si>
    <t>ABORTO MEDICO</t>
  </si>
  <si>
    <t>O12</t>
  </si>
  <si>
    <t>EDEMA Y PROTEINURIA GESTACIONALES [INDUCIDOS POR EL EMBARAZO] SIN HIPE</t>
  </si>
  <si>
    <t>O62</t>
  </si>
  <si>
    <t>ANORMALIDADES DE LA DINAMICA DEL TRABAJO DE PARTO</t>
  </si>
  <si>
    <t>O72</t>
  </si>
  <si>
    <t>HEMORRAGIA POSTPARTO</t>
  </si>
  <si>
    <t>P51</t>
  </si>
  <si>
    <t>HEMORRAGIA UMBILICAL DEL RECIEN NACIDO</t>
  </si>
  <si>
    <t>Q05</t>
  </si>
  <si>
    <t>ESPINA BIFIDA</t>
  </si>
  <si>
    <t>Q23</t>
  </si>
  <si>
    <t>MALFORMACIONES CONGENITAS DE LAS VALVULAS AORTICA Y MITRAL</t>
  </si>
  <si>
    <t>Q40</t>
  </si>
  <si>
    <t>OTRAS MALFORMACIONES CONGENITAS DE LA PARTE SUPERIOR DEL TUBO DIGESTIV</t>
  </si>
  <si>
    <t>Q56</t>
  </si>
  <si>
    <t>SEXO INDETERMINADO Y SEUDOHERMAFRODITISMO</t>
  </si>
  <si>
    <t>Q62</t>
  </si>
  <si>
    <t>DEFECTOS OBSTRUCTIVOS CONGENITOS DE LA PELVIS RENAL Y MALFORMACIONES</t>
  </si>
  <si>
    <t>Q79</t>
  </si>
  <si>
    <t>MALFORMACIONES CONGENITAS DEL SISTEMA OSTEOMUSCULAR, NO CLASIFICADAS E</t>
  </si>
  <si>
    <t>Q80</t>
  </si>
  <si>
    <t>ICTIOSIS CONGENITA</t>
  </si>
  <si>
    <t>R17</t>
  </si>
  <si>
    <t>ICTERICIA NO ESPECIFICADA</t>
  </si>
  <si>
    <t>R23</t>
  </si>
  <si>
    <t>OTROS CAMBIOS EN LA PIEL</t>
  </si>
  <si>
    <t>R30</t>
  </si>
  <si>
    <t>DOLOR ASOCIADO CON LA MICCION</t>
  </si>
  <si>
    <t>R48</t>
  </si>
  <si>
    <t>DISLEXIA Y OTRAS DISFUNCIONES SIMBOLICAS, NO CLASIFICADAS EN OTRA PART</t>
  </si>
  <si>
    <t>R57</t>
  </si>
  <si>
    <t>CHOQUE, NO CLASIFICADO EN OTRA PARTE</t>
  </si>
  <si>
    <t>R70</t>
  </si>
  <si>
    <t>VELOCIDAD DE ERITROSEDIMENTACION ELEVADA Y OTRAS ANORMALIDADES DE LA V</t>
  </si>
  <si>
    <t>R75</t>
  </si>
  <si>
    <t>EVIDENCIAS DE LABORATORIO DEL VIRUS DE LA INMUNODEFICIENCIA HUMANA [VI</t>
  </si>
  <si>
    <t>R85</t>
  </si>
  <si>
    <t>HALLAZGOS ANORMALES EN MUESTRAS TOMADAS DE ORGANOS DIGESTIVOS Y DE LA</t>
  </si>
  <si>
    <t>S07</t>
  </si>
  <si>
    <t>TRAUMATISMO POR APLASTAMIENTO DE LA CABEZA</t>
  </si>
  <si>
    <t>S21</t>
  </si>
  <si>
    <t>HERIDA DEL TORAX</t>
  </si>
  <si>
    <t>S33</t>
  </si>
  <si>
    <t>LUXACION, ESGUINCE Y TORCEDURA DE ARTICULACIONES Y LIGAMENTOS DE LA CO</t>
  </si>
  <si>
    <t>S36</t>
  </si>
  <si>
    <t>TRAUMATISMO DE ORGANOS INTRAABDOMINALES</t>
  </si>
  <si>
    <t>S37</t>
  </si>
  <si>
    <t>TRAUMATISMO DE ORGANOS PELVICOS</t>
  </si>
  <si>
    <t>S67</t>
  </si>
  <si>
    <t>TRAUMATISMO POR APLASTAMIENTO DE LA MU?ECA Y DE LA MANO</t>
  </si>
  <si>
    <t>S88</t>
  </si>
  <si>
    <t>AMPUTACION TRAUMATICA DE LA PIERNA</t>
  </si>
  <si>
    <t>T03</t>
  </si>
  <si>
    <t>LUXACIONES, TORCEDURAS Y ESGUINCES QUE AFECTAN MULTIPLES REGIONES DEL</t>
  </si>
  <si>
    <t>T20</t>
  </si>
  <si>
    <t>QUEMADURA Y CORROSION DE LA CABEZA Y DEL CUELLO</t>
  </si>
  <si>
    <t>T30</t>
  </si>
  <si>
    <t>QUEMADURA Y CORROSION, REGION DEL CUERPO NO ESPECIFICADA</t>
  </si>
  <si>
    <t>T32</t>
  </si>
  <si>
    <t>CORROSIONES CLASIFICADAS SEGUN LA EXTENSION DE LA SUPERFICIE DEL CUERP</t>
  </si>
  <si>
    <t>T84</t>
  </si>
  <si>
    <t>COMPLICACIONES DE DISPOSITIVOS PROTESICOS, IMPLANTES E INJERTOS ORTOPE</t>
  </si>
  <si>
    <t>T86</t>
  </si>
  <si>
    <t>FALLA Y RECHAZO DEL TRASPLANTE DE ORGANOS Y TEJIDOS</t>
  </si>
  <si>
    <t>T91</t>
  </si>
  <si>
    <t>SECUELAS DE TRAUMATISMOS DEL CUELLO Y DEL TRONCO</t>
  </si>
  <si>
    <t>O268</t>
  </si>
  <si>
    <t>O268 - OTRAS COMPLICACIONES ESPECIFICADAS RELACIONADAS CON EL EMBARAZO</t>
  </si>
  <si>
    <t>R633</t>
  </si>
  <si>
    <t>R633 - DIFICULTADES Y MALA ADMINISTRACION DE LA ALIMENTACION</t>
  </si>
  <si>
    <t>L500</t>
  </si>
  <si>
    <t>L500 - URTICARIA ALERGICA</t>
  </si>
  <si>
    <t>S900</t>
  </si>
  <si>
    <t>S900 - CONTUSION DEL TOBILLO</t>
  </si>
  <si>
    <t>B210</t>
  </si>
  <si>
    <t>B210 - ENFERMEDAD POR VIH, RESULTANTE EN SARCOMA DE KAPOSI</t>
  </si>
  <si>
    <t>J202</t>
  </si>
  <si>
    <t>J202 - BRONQUITIS AGUDA DEBIDA A ESTREPTOCOCOS</t>
  </si>
  <si>
    <t>L211</t>
  </si>
  <si>
    <t>L211 - DERMATITIS SEBORREICA INFANTIL</t>
  </si>
  <si>
    <t>M620</t>
  </si>
  <si>
    <t>M620 - DIASTASIS DEL MUSCULO</t>
  </si>
  <si>
    <t>Q763</t>
  </si>
  <si>
    <t>Q763 - ESCOLIOSIS CONGENITA DEBIDA A MALFORMACION CONGENITA OSEA</t>
  </si>
  <si>
    <t>A160</t>
  </si>
  <si>
    <t>A160 - TBC PULMONAR BK (-) CULTIVO (-)</t>
  </si>
  <si>
    <t>A509</t>
  </si>
  <si>
    <t>A509 - SIFILIS CONGENITA</t>
  </si>
  <si>
    <t>E344</t>
  </si>
  <si>
    <t>E344 - ESTATURA ALTA CONSTITUCIONAL</t>
  </si>
  <si>
    <t>I845</t>
  </si>
  <si>
    <t>I845 - HEMORROIDES EXTERNAS SIN COMPLICACION</t>
  </si>
  <si>
    <t>J370</t>
  </si>
  <si>
    <t>J370 - LARINGITIS CRONICA</t>
  </si>
  <si>
    <t>K116</t>
  </si>
  <si>
    <t>K116 - MUCOCELE DE GLANDULA SALIVAL</t>
  </si>
  <si>
    <t>K294</t>
  </si>
  <si>
    <t>K294 - GASTRITIS CRONICA ATROFICA</t>
  </si>
  <si>
    <t>L010</t>
  </si>
  <si>
    <t>L010 - IMPETIGO [CUALQUIER SITIO ANATOMICO] [CUALQUIER ORGANISMO]</t>
  </si>
  <si>
    <t>L709</t>
  </si>
  <si>
    <t>L709 - ACNE NO ESPECIFICADO</t>
  </si>
  <si>
    <t>M405</t>
  </si>
  <si>
    <t>M405 - LORDOSIS NO ESPECIFICADA</t>
  </si>
  <si>
    <t>O324</t>
  </si>
  <si>
    <t>O324 - ATENCION MATERNA POR CABEZA ALTA EN GESTACION A TERMINO</t>
  </si>
  <si>
    <t>S322</t>
  </si>
  <si>
    <t>S322 - FRACTURA DEL COCCIX</t>
  </si>
  <si>
    <t>S835</t>
  </si>
  <si>
    <t>S835 - ESGUINCES Y TORCEDURAS QUE COMPROMETEN EL LIGAMENTO CRUZADO (ANTERIOR) (POSTERIOR) DE LA</t>
  </si>
  <si>
    <t>S911</t>
  </si>
  <si>
    <t>S911 - HERIDA DE DEDO (S) DEL PIE SIN DANO DE LA (S) UNA (S)</t>
  </si>
  <si>
    <t>B360</t>
  </si>
  <si>
    <t>B360 - PITIRIASIS VERSICOLOR</t>
  </si>
  <si>
    <t>E146</t>
  </si>
  <si>
    <t>E146 - DIABETES MELLITUS, NO ESPECIFICADA, CON OTRAS COMPLICACIONES ESPECIFICADAS</t>
  </si>
  <si>
    <t>E784</t>
  </si>
  <si>
    <t>E784 - OTRA HIPERLIPIDEMIA</t>
  </si>
  <si>
    <t>F669</t>
  </si>
  <si>
    <t>F669 - TRASTORNOS DEL DESARROLLO PSICOSEXUAL, NO ESPECIFICADO</t>
  </si>
  <si>
    <t>F83X</t>
  </si>
  <si>
    <t>F83X - TRASTORNOS ESPECIFICOS MIXTOS DEL DESARROLLO</t>
  </si>
  <si>
    <t>G800</t>
  </si>
  <si>
    <t>G800 - PARALISIS CEREBRAL ESPASTICA</t>
  </si>
  <si>
    <t>G819</t>
  </si>
  <si>
    <t>G819 - HEMIPLEJIA, NO ESPECIFICADA</t>
  </si>
  <si>
    <t>H179</t>
  </si>
  <si>
    <t>H179 - CICATRIZ U OPACIDAD DE LA CORNEA, NO ESPECIFICADA</t>
  </si>
  <si>
    <t>H450</t>
  </si>
  <si>
    <t>H450 - HEMORRAGIA DEL VITREO EN ENFERMEDADES CLASIFICADAS EN OTRA PARTE</t>
  </si>
  <si>
    <t>H802</t>
  </si>
  <si>
    <t>H802 - OTOSCLEROSIS COCLEAR</t>
  </si>
  <si>
    <t>I110</t>
  </si>
  <si>
    <t>I110 - ENFERMEDAD CARDIACA HIPERTENSIVA CON INSUFICIENCIA CARDIACA (CONGESTIVA)</t>
  </si>
  <si>
    <t>I420</t>
  </si>
  <si>
    <t>I420 - CARDIOMIOPATIA DILATADA</t>
  </si>
  <si>
    <t>I802</t>
  </si>
  <si>
    <t>I802 - FLEBITIS Y TROMBOFLEBITIS DE OTROS VASOS PROFUNDOS DE LOS MIEMBROS INFERIORES</t>
  </si>
  <si>
    <t>J069</t>
  </si>
  <si>
    <t>J069 - INFECCION AGUDA DE LAS VIAS RESPIRATORIAS SUPERIORES, NO ESPECIFICADA</t>
  </si>
  <si>
    <t>K004</t>
  </si>
  <si>
    <t>K004 - ALTERACIONES EN LA FORMACION DENTARIA</t>
  </si>
  <si>
    <t>K120</t>
  </si>
  <si>
    <t>K120 - ESTOMATITIS AFTOSA RECURRENTE</t>
  </si>
  <si>
    <t>K622</t>
  </si>
  <si>
    <t>K622 - PROLAPSO ANAL</t>
  </si>
  <si>
    <t>K700</t>
  </si>
  <si>
    <t>K700 - HIGADO ALCOHOLICO ADIPOSO</t>
  </si>
  <si>
    <t>K739</t>
  </si>
  <si>
    <t>K739 - HEPATITIS CRONICA, NO ESPECIFICADA</t>
  </si>
  <si>
    <t>L97X</t>
  </si>
  <si>
    <t>L97X - ULCERA DE MIEMBRO INFERIOR, NO CLASIFICADA EN OTRA PARTE</t>
  </si>
  <si>
    <t>M060</t>
  </si>
  <si>
    <t>M060 - ARTRITIS REUMATOIDE SERONEGATIVA</t>
  </si>
  <si>
    <t>M321</t>
  </si>
  <si>
    <t>M321 - LUPUS ERITEMATOSO SISTEMICO CON COMPROMISO DE ORGANOS O SISTEMAS</t>
  </si>
  <si>
    <t>M400</t>
  </si>
  <si>
    <t>M400 - CIFOSIS POSTURAL</t>
  </si>
  <si>
    <t>M518</t>
  </si>
  <si>
    <t>M518 - OTROS TRASTORNOS ESPECIFICADOS DE LOS DISCOS INTERVERTEBRALES</t>
  </si>
  <si>
    <t>M619</t>
  </si>
  <si>
    <t>M619 - CALCIFICACION Y OSIFICACION DEL MUSCULO, NO ESPECIFICADA</t>
  </si>
  <si>
    <t>M629</t>
  </si>
  <si>
    <t>M629 - TRASTORNO MUSCULAR, NO ESPECIFICADO</t>
  </si>
  <si>
    <t>M712</t>
  </si>
  <si>
    <t>M712 - QUISTE SINOVIAL DEL HUECO POPLITEO [DE BAKER]</t>
  </si>
  <si>
    <t>N925</t>
  </si>
  <si>
    <t>N925 - OTRAS MENSTRUACIONES IRREGULARES ESPECIFICADAS</t>
  </si>
  <si>
    <t>N953</t>
  </si>
  <si>
    <t>N953 - ESTADOS ASOCIADOS CON MENOPAUSIA ARTIFICIAL</t>
  </si>
  <si>
    <t>O331</t>
  </si>
  <si>
    <t>O331 - ATENCION MATERNA POR DESPROPORCION DEBIDA A ESTRECHEZ GENERAL DE LA PELVIS</t>
  </si>
  <si>
    <t>O349</t>
  </si>
  <si>
    <t>O349 - ATENCION MATERNA POR ANORMALIDAD NO ESPECIFICADA DE ORGANO PELVIANO</t>
  </si>
  <si>
    <t>O360</t>
  </si>
  <si>
    <t>O360 - ATENCION MATERNA POR ISOINMUNIZACION RHESUS</t>
  </si>
  <si>
    <t>Q105</t>
  </si>
  <si>
    <t>Q105 - ESTENOSIS Y ESTRECHEZ CONGENITAS DEL CONDUCTO LAGRIMAL</t>
  </si>
  <si>
    <t>S522</t>
  </si>
  <si>
    <t>S522 - FRACTURA DE LA DIAFISIS DEL CUBITO</t>
  </si>
  <si>
    <t>S619</t>
  </si>
  <si>
    <t>S619 - HERIDA DE LA MUNECA Y DE LA MANO, PARTE NO ESPECIFICADA</t>
  </si>
  <si>
    <t>S723</t>
  </si>
  <si>
    <t>S723 - FRACTURA DE LA DIAFISIS DEL FEMUR</t>
  </si>
  <si>
    <t>S730</t>
  </si>
  <si>
    <t>S730 - LUXACION DE LA CADERA</t>
  </si>
  <si>
    <t>T810</t>
  </si>
  <si>
    <t>T810 - HEMORRAGIA Y HEMATOMA QUE COMPLICAN UN PROCEDIMIENTO, NO CLASIFICADOS EN OTRA PARTE</t>
  </si>
  <si>
    <t>A163</t>
  </si>
  <si>
    <t>A163 - TUBERCULOSIS DE GANGLIOS LINFATICOS INTRATORACICOS, SIN MENCION DE CONFIRMACION BACTERIO</t>
  </si>
  <si>
    <t>A180</t>
  </si>
  <si>
    <t>A180 - TUBERCULOSIS DE HUESOS Y ARTICULACIONES</t>
  </si>
  <si>
    <t>A182</t>
  </si>
  <si>
    <t>A182 - LINFADENOPATIA PERIFERICA TUBERCULOSA</t>
  </si>
  <si>
    <t>A183</t>
  </si>
  <si>
    <t>A183 - TUBERCULOSIS DE LOS INTESTINOS, EL PERITONEO Y LOS GANGLIOS MESENTERICOS</t>
  </si>
  <si>
    <t>A184</t>
  </si>
  <si>
    <t>A184 - TUBERCULOSIS DE LA PIEL Y EL TEJIDO SUBCUTANEO</t>
  </si>
  <si>
    <t>A190</t>
  </si>
  <si>
    <t>A190 - TUBERCULOSIS MILIAR AGUDA DE UN SOLO SITIO ESPECIFICADO</t>
  </si>
  <si>
    <t>A270</t>
  </si>
  <si>
    <t>A270 - LEPTOSPIROSIS ICTEROHEMORRAGICA</t>
  </si>
  <si>
    <t>A369</t>
  </si>
  <si>
    <t>A369 - DIFTERIA, NO ESPECIFICADA</t>
  </si>
  <si>
    <t>A500</t>
  </si>
  <si>
    <t>A500 - SIFILIS CONGENITA PRECOZ, SINTOMATICA</t>
  </si>
  <si>
    <t>A507</t>
  </si>
  <si>
    <t>A507 - SIFILIS CONGENITA TARDIA, SIN OTRA ESPECIFICACION</t>
  </si>
  <si>
    <t>A539</t>
  </si>
  <si>
    <t>A539 - SIFILIS NO ESPECIFICADA</t>
  </si>
  <si>
    <t>A549</t>
  </si>
  <si>
    <t>A549 - GONORREA</t>
  </si>
  <si>
    <t>A560</t>
  </si>
  <si>
    <t>A560 - INFECCION DEL TRACTO GENITOURINARIO INFERIOR DEBIDA A CLAMIDIAS</t>
  </si>
  <si>
    <t>A638</t>
  </si>
  <si>
    <t>A638 - OTRAS ENFERMEDADES DE TRANSMISION PREDOMINANTEMENTE SEXUAL, ESPECIFICADAS</t>
  </si>
  <si>
    <t>B028</t>
  </si>
  <si>
    <t>B028 - HERPES ZOSTER CON OTRAS COMPLICACIONES</t>
  </si>
  <si>
    <t>B083</t>
  </si>
  <si>
    <t>B083 - ERITEMA INFECCIOSO [QUINTA ENFERMEDAD]</t>
  </si>
  <si>
    <t>B088</t>
  </si>
  <si>
    <t>B088 - OTRAS INFECCIONES VIRALES ESPECIFICADAS, CARACTERIZADAS POR LESIONES DE LA PIEL Y DE LAS</t>
  </si>
  <si>
    <t>B150</t>
  </si>
  <si>
    <t>B150 - HEPATITIS AGUDA TIPO A, CON COMA HEPATICO</t>
  </si>
  <si>
    <t>B159</t>
  </si>
  <si>
    <t>B159 - HEPATITIS AGUDA TIPO A, SIN COMA HEPATICO</t>
  </si>
  <si>
    <t>B270</t>
  </si>
  <si>
    <t>B270 - MONONUCLEOSIS DEBIDA A HERPES VIRUS GAMMA</t>
  </si>
  <si>
    <t>B300</t>
  </si>
  <si>
    <t>B300 - QUERATOCONJUNTIVITIS DEBIDA A ADENOVIRUS (H19.2*)</t>
  </si>
  <si>
    <t>B303</t>
  </si>
  <si>
    <t>B303 - CONJUNTIVITIS EPIDEMICA AGUDA HEMORRAGICA (ENTEROVIRICA) (H13.1*)</t>
  </si>
  <si>
    <t>B359</t>
  </si>
  <si>
    <t>B359 - DERMATOFITOSIS, NO ESPECIFICADA</t>
  </si>
  <si>
    <t>B410</t>
  </si>
  <si>
    <t>B410 - PARACOCCIDIOIDOMICOSIS PULMONAR</t>
  </si>
  <si>
    <t>B449</t>
  </si>
  <si>
    <t>B449 - ASPERGILOSIS, NO ESPECIFICADA</t>
  </si>
  <si>
    <t>B660</t>
  </si>
  <si>
    <t>B660 - OPISTORQUIASIS</t>
  </si>
  <si>
    <t>B668</t>
  </si>
  <si>
    <t>B668 - OTRAS INFECCIONES ESPECIFICADAS DEBIDAS A TREMATODOS</t>
  </si>
  <si>
    <t>B850</t>
  </si>
  <si>
    <t>B850 - PEDICULOSIS DEBIDA A PEDICULUS HUMANUS CAPITIS</t>
  </si>
  <si>
    <t>C089</t>
  </si>
  <si>
    <t>C089 - TUMOR MALIGNO DE GLANDULA SALIVAL MAYOR, NO ESPECIFICADA</t>
  </si>
  <si>
    <t>C409</t>
  </si>
  <si>
    <t>C409 - TUMOR MALIGNO DE LOS HUESOS Y DE LOS CARTILAGOS ARTICULARES DE LOS MIEMBROS, SIN OTRA ES</t>
  </si>
  <si>
    <t>C439</t>
  </si>
  <si>
    <t>C439 - MELANOMA MALIGNO DE PIEL, SITIO NO ESPECIFICADO</t>
  </si>
  <si>
    <t>C859</t>
  </si>
  <si>
    <t>C859 - LINFOMA NO HODGKIN, NO ESPECIFICADO</t>
  </si>
  <si>
    <t>D036</t>
  </si>
  <si>
    <t>D036 - MELANOMA IN SITU DEL MIEMBRO SUPERIOR, INCLUIDO EL HOMBRO</t>
  </si>
  <si>
    <t>D060</t>
  </si>
  <si>
    <t>D060 - CARCINOMA IN SITU DEL ENDOCERVIX / NEOPLASIA INTRAEPITELIAL CERVICAL GRADO 3 (NIC 3)</t>
  </si>
  <si>
    <t>D150</t>
  </si>
  <si>
    <t>D150 - TUMOR BENIGNO DEL TIMO</t>
  </si>
  <si>
    <t>D159</t>
  </si>
  <si>
    <t>D159 - TUMOR BENIGNO DE ORGANO INTRATORACICO NO ESPECIFICADO</t>
  </si>
  <si>
    <t>D173</t>
  </si>
  <si>
    <t>D173 - TUMOR BENIGNO LIPOMATOSO DE PIEL Y DE TEJIDO SUBCUTANEO DE OTROS SITIOS Y DE LOS NO ESPE</t>
  </si>
  <si>
    <t>D181</t>
  </si>
  <si>
    <t>D181 - LINFANGIOMA, DE CUALQUIER SITIO</t>
  </si>
  <si>
    <t>D234</t>
  </si>
  <si>
    <t>D234 - TUMOR BENIGNO DE LA PIEL DEL CUERO CABELLUDO Y DEL CUELLO</t>
  </si>
  <si>
    <t>D239</t>
  </si>
  <si>
    <t>D239 - TUMOR BENIGNO DE LA PIEL, SITIO NO ESPECIFICADO</t>
  </si>
  <si>
    <t>D251</t>
  </si>
  <si>
    <t>D251 - LEIOMIOMA INTRAMURAL DEL UTERO</t>
  </si>
  <si>
    <t>D292</t>
  </si>
  <si>
    <t>D292 - TUMOR BENIGNO DE LOS TESTICULOS</t>
  </si>
  <si>
    <t>D367</t>
  </si>
  <si>
    <t>D367 - TUMOR BENIGNO DE OTROS SITIOS ESPECIFICADOS</t>
  </si>
  <si>
    <t>D519</t>
  </si>
  <si>
    <t>D519 - ANEMIA POR DEFICIENCIA DE VITAMINA B 12, SIN OTRA ESPECIFICACION</t>
  </si>
  <si>
    <t>D529</t>
  </si>
  <si>
    <t>D529 - ANEMIA POR DEFICIENCIA DE FOLATOS, SIN OTRA ESPECIFICACIÆN</t>
  </si>
  <si>
    <t>D530</t>
  </si>
  <si>
    <t>D530 - ANEMIA POR DEFICIENCIA DE PROTEINAS</t>
  </si>
  <si>
    <t>D558</t>
  </si>
  <si>
    <t>D558 - OTRAS ANEMIAS DEBIDAS A TRASTORNOS ENZIMATICOS</t>
  </si>
  <si>
    <t>D590</t>
  </si>
  <si>
    <t>D590 - ANEMIA HEMOLITICA AUTOINMUNE INDUCIDA POR DROGAS</t>
  </si>
  <si>
    <t>D648</t>
  </si>
  <si>
    <t>D648 - OTRAS ANEMIAS ESPECIFICADAS</t>
  </si>
  <si>
    <t>D720</t>
  </si>
  <si>
    <t>D720 - ANOMALIAS GENETICAS DE LOS LEUCOCITOS</t>
  </si>
  <si>
    <t>D721</t>
  </si>
  <si>
    <t>D721 - EOSINOFILIA</t>
  </si>
  <si>
    <t>E049</t>
  </si>
  <si>
    <t>E049 - BOCIO NO ESPECIFICADO</t>
  </si>
  <si>
    <t>E070</t>
  </si>
  <si>
    <t>E070 - HIPERSECRECION DE CALCITONINA</t>
  </si>
  <si>
    <t>E111</t>
  </si>
  <si>
    <t>E111 - DIABETES MELLITUS NO INSULINODEPENDIENTE, CON CETOACIDOSIS</t>
  </si>
  <si>
    <t>E160</t>
  </si>
  <si>
    <t>E160 - HIPOGLICEMIA SIN COMA, INDUCIDA POR DROGAS</t>
  </si>
  <si>
    <t>E169</t>
  </si>
  <si>
    <t>E169 - TRASTORNOS DE LA SECRECION INTERNA DEL PANCREAS, SIN OTRA ESPECIFICACION</t>
  </si>
  <si>
    <t>E279</t>
  </si>
  <si>
    <t>E279 - TRASTORNO DE LA GLANDULA SUPRARRENAL, NO ESPECIFICADO</t>
  </si>
  <si>
    <t>E349</t>
  </si>
  <si>
    <t>E349 - TRASTORNO ENDOCRINO, NO ESPECIFICADO</t>
  </si>
  <si>
    <t>E43X</t>
  </si>
  <si>
    <t>E43X - DESNUTRICION PROTEICOCALORICA SEVERA, NO ESPECIFICADA</t>
  </si>
  <si>
    <t>E550</t>
  </si>
  <si>
    <t>E550 - RAQUITISMO ACTIVO</t>
  </si>
  <si>
    <t>E710</t>
  </si>
  <si>
    <t>E710 - ENFERMEDAD DE LA ORINA EN JARABE DE ARCE</t>
  </si>
  <si>
    <t>E739</t>
  </si>
  <si>
    <t>E739 - INTOLERANCIA A LA LACTOSA, NO ESPECIFICADA</t>
  </si>
  <si>
    <t>E740</t>
  </si>
  <si>
    <t>E740 - ENFERMEDAD DEL ALMACENAMIENTO DE GLUCOGENO</t>
  </si>
  <si>
    <t>E743</t>
  </si>
  <si>
    <t>E743 - OTROS TRASTORNOS DE LA ABSORCION INTESTINAL DE CARBOHIDRATOS</t>
  </si>
  <si>
    <t>E90X</t>
  </si>
  <si>
    <t>E90X - TRASTORNOS NUTRICIONALES Y METABOLICOS EN ENFERMEDADES CLASIFICADAS EN OTRA PART</t>
  </si>
  <si>
    <t>F001</t>
  </si>
  <si>
    <t>F001 - DEMENCIA EN LA ENFERMEDAD DE ALZHEIMER, DE COMIENZO TARDIO (G30.1+)</t>
  </si>
  <si>
    <t>F110</t>
  </si>
  <si>
    <t>F110 - TRASTORNOS MENTALES Y DEL COMPORTAMIENTO DEBIDOS AL USO DE OPIACEOS, INTOXICACION AGUDA</t>
  </si>
  <si>
    <t>F123</t>
  </si>
  <si>
    <t>F123 - TRASTORNOS MENTALES Y DEL COMPORTAMIENTO DEBIDOS AL USO DE CANNABINOIDES, ESTADO DE ABST</t>
  </si>
  <si>
    <t>F203</t>
  </si>
  <si>
    <t>F203 - ESQUIZOFRENIA INDIFERENCIADA</t>
  </si>
  <si>
    <t>F312</t>
  </si>
  <si>
    <t>F312 - TRASTORNO AFECTIVO BIPOLAR, EPISODIO MANIACO PRESENTE CON SINTOMAS PSICOTICOS</t>
  </si>
  <si>
    <t>F408</t>
  </si>
  <si>
    <t>F408 - OTROS TRASTORNOS FOBICOS DE ANSIEDAD</t>
  </si>
  <si>
    <t>F458</t>
  </si>
  <si>
    <t>F458 - OTROS TRASTORNOS SOMATOMORFOS</t>
  </si>
  <si>
    <t>F508</t>
  </si>
  <si>
    <t>F508 - OTROS TRASTORNOS DE LA INGESTION DE ALIMENTOS</t>
  </si>
  <si>
    <t>F608</t>
  </si>
  <si>
    <t>F608 - OTROS TRASTORNOS ESPECIFICOS DE LA PERSONALIDAD</t>
  </si>
  <si>
    <t>F739</t>
  </si>
  <si>
    <t>F739 - RETRASO MENTAL PROFUNDO, DETERIORO DEL COMPORTAMIENTO DE GRADO NO ESPECIFICADO</t>
  </si>
  <si>
    <t>F802</t>
  </si>
  <si>
    <t>F802 - TRASTORNO DE LA RECEPCION DEL LENGUAJE</t>
  </si>
  <si>
    <t>F818</t>
  </si>
  <si>
    <t>F818 - OTROS TRASTORNOS DEL DESARROLLO DE LAS HABILIDADES ESCOLARES</t>
  </si>
  <si>
    <t>F848</t>
  </si>
  <si>
    <t>F848 - OTROS TRASTORNOS GENERALIZADOS DEL DESARROLLO</t>
  </si>
  <si>
    <t>F980</t>
  </si>
  <si>
    <t>F980 - ENURESIS NO ORGANICA</t>
  </si>
  <si>
    <t>G000</t>
  </si>
  <si>
    <t>G000 - MENINGITIS POR HEMOFILOS</t>
  </si>
  <si>
    <t>G120</t>
  </si>
  <si>
    <t>G120 - ATROFIA MUSCULAR ESPINAL INFANTIL, TIPO I [WERDNIG - HOFFMAN]</t>
  </si>
  <si>
    <t>G35X</t>
  </si>
  <si>
    <t>G35X - ESCLEROSIS MULTIPLE</t>
  </si>
  <si>
    <t>G378</t>
  </si>
  <si>
    <t>G378 - OTRAS ENFERMEDADES DESMIELINIZANTES DEL SISTEMA NERVIOSO CENTRAL, ESPECIFICADAS</t>
  </si>
  <si>
    <t>G406</t>
  </si>
  <si>
    <t>G406 - ATAQUES DE GRAN MAL, NO ESPECIFICADOS (CON O SIN PEQUENO MAL)</t>
  </si>
  <si>
    <t>G438</t>
  </si>
  <si>
    <t>G438 - OTRAS MIGRANAS</t>
  </si>
  <si>
    <t>G452</t>
  </si>
  <si>
    <t>G452 - SINDROMES ARTERIALES PRECEREBRALES BILATERALES Y MULTIPLES</t>
  </si>
  <si>
    <t>G562</t>
  </si>
  <si>
    <t>G562 - LESION DEL NERVIO CUBITAL</t>
  </si>
  <si>
    <t>G631</t>
  </si>
  <si>
    <t>G631 - POLINEUROPATIA EN ENFERMEDAD NEOPLASICA</t>
  </si>
  <si>
    <t>G636</t>
  </si>
  <si>
    <t>G636 - POLINEUROPATIA EN OTROS TRASTORNOS OSTEOMUSCULARES</t>
  </si>
  <si>
    <t>H028</t>
  </si>
  <si>
    <t>H028 - OTROS TRASTORNOS ESPECIFICADOS DEL PARPADO</t>
  </si>
  <si>
    <t>H040</t>
  </si>
  <si>
    <t>H040 - DACRIOADENITIS</t>
  </si>
  <si>
    <t>H060</t>
  </si>
  <si>
    <t>H060 - TRASTORNOS DEL APARATO LAGRIMAL EN ENFERMEDADES CLASIFICADAS EN OTRA PARTE</t>
  </si>
  <si>
    <t>H161</t>
  </si>
  <si>
    <t>H161 - OTRAS QUERATITIS SUPERFICIALES SIN CONJUNTIVITIS</t>
  </si>
  <si>
    <t>H219</t>
  </si>
  <si>
    <t>H219 - TRASTORNO DEL IRIS Y DEL CUERPO CILIAR, NO ESPECIFICADO</t>
  </si>
  <si>
    <t>H300</t>
  </si>
  <si>
    <t>H300 - CORIORRETINITIS FOCAL</t>
  </si>
  <si>
    <t>H301</t>
  </si>
  <si>
    <t>H301 - CORIORRETINITIS DISEMINADA</t>
  </si>
  <si>
    <t>H353</t>
  </si>
  <si>
    <t>H353 - DEGENERACION DE LA MACULA Y DEL POLO POSTERIOR DEL OJO</t>
  </si>
  <si>
    <t>H470</t>
  </si>
  <si>
    <t>H470 - TRASTORNOS DEL NERVIO OPTICO, NO CLASIFICADOS EN OTRA PARTE</t>
  </si>
  <si>
    <t>H590</t>
  </si>
  <si>
    <t>H590 - SINDROME VITREO CONSECUTIVO A CIRUGIA DE CATARATA</t>
  </si>
  <si>
    <t>H670</t>
  </si>
  <si>
    <t>H670 - OTITIS MEDIA EN ENFERMEDADES BACTERIANAS CLASIFICADAS EN OTRA PARTE</t>
  </si>
  <si>
    <t>H741</t>
  </si>
  <si>
    <t>H741 - ENFERMEDAD ADHESIVA DEL OIDO MEDIO</t>
  </si>
  <si>
    <t>H810</t>
  </si>
  <si>
    <t>H810 - ENFERMEDAD DE MENI¥RE</t>
  </si>
  <si>
    <t>I119</t>
  </si>
  <si>
    <t>I119 - ENFERMEDAD CARDIACA HIPERTENSIVA SIN INSUFICIENCIA CARDIACA (CONGESTIVA)</t>
  </si>
  <si>
    <t>I200</t>
  </si>
  <si>
    <t>I200 - ANGINA INESTABLE</t>
  </si>
  <si>
    <t>I349</t>
  </si>
  <si>
    <t>I349 - TRASTORNO MITRAL NO REUMATICO, NO ESPECIFICADO</t>
  </si>
  <si>
    <t>I360</t>
  </si>
  <si>
    <t>I360 - ESTENOSIS NO REUMATICA (DE LA VALVULA) TRICUSPIDE</t>
  </si>
  <si>
    <t>I447</t>
  </si>
  <si>
    <t>I447 - BLOQUEO DE RAMA IZQUIERDA DEL HAZ, SIN OTRA ESPECIFICACION</t>
  </si>
  <si>
    <t>I495</t>
  </si>
  <si>
    <t>I495 - SINDROME DEL SENO ENFERMO</t>
  </si>
  <si>
    <t>I822</t>
  </si>
  <si>
    <t>I822 - EMBOLIA Y TROMBOSIS DE VENA CAVA</t>
  </si>
  <si>
    <t>I842</t>
  </si>
  <si>
    <t>I842 - HEMORROIDES INTERNAS SIN COMPLICACION</t>
  </si>
  <si>
    <t>I843</t>
  </si>
  <si>
    <t>I843 - HEMORROIDES EXTERNAS TROMBOSADAS</t>
  </si>
  <si>
    <t>I846</t>
  </si>
  <si>
    <t>I846 - PROMINENCIAS CUTANEAS, RESIDUO DE HEMORROIDES</t>
  </si>
  <si>
    <t>I861</t>
  </si>
  <si>
    <t>I861 - VARICES ESCROTALES</t>
  </si>
  <si>
    <t>I899</t>
  </si>
  <si>
    <t>I899 - TRASTORNO NO INFECCIOSO DE VASOS Y GANGLIOS LINFATICOS, NO ESPECIFICADO</t>
  </si>
  <si>
    <t>J020</t>
  </si>
  <si>
    <t>J020 - FARINGITIS ESTREPTOCOCICA</t>
  </si>
  <si>
    <t>J108</t>
  </si>
  <si>
    <t>J108 - INFLUENZA, CON OTRAS MANIFESTACIONES, DEBIDA A VIRUS DE LA INFLUENZA IDENTIFICADO</t>
  </si>
  <si>
    <t>J111</t>
  </si>
  <si>
    <t>J111 - INFLUENZA CON OTRAS MANIFESTACIONES,  VIRUS NO IDENTIFICADO</t>
  </si>
  <si>
    <t>J153</t>
  </si>
  <si>
    <t>J153 - NEUMONIA DEBIDA A ESTREPTOCOCOS DEL GRUPO B</t>
  </si>
  <si>
    <t>J311</t>
  </si>
  <si>
    <t>J311 - RINOFARINGITIS CRONICA</t>
  </si>
  <si>
    <t>J352</t>
  </si>
  <si>
    <t>J352 - HIPERTROFIA DE LAS ADENOIDES</t>
  </si>
  <si>
    <t>J358</t>
  </si>
  <si>
    <t>J358 - OTRAS ENFERMEDADES CRONICAS DE LAS AMIGDALAS Y DE LAS ADENOIDES</t>
  </si>
  <si>
    <t>J359</t>
  </si>
  <si>
    <t>J359 - ENFERMEDAD CRONICA DE LAS AMIGDALAS Y DE LAS ADENOIDES, NO ESPECIFICADA</t>
  </si>
  <si>
    <t>J371</t>
  </si>
  <si>
    <t>J371 - LARINGOTRAQUEITIS CRONICA</t>
  </si>
  <si>
    <t>J440</t>
  </si>
  <si>
    <t>J440 - ENFERMEDAD PULMONAR OBSTRUCTIVA CRONICA CON INFECCION AGUDA DE LAS VIAS RESPIRATORIAS IN</t>
  </si>
  <si>
    <t>J441</t>
  </si>
  <si>
    <t>J441 - ENFERMEDAD PULMONAR OBSTRUCTIVA CRONICA CON EXACERBACION AGUDA, NO ESPECIFICADA</t>
  </si>
  <si>
    <t>J451</t>
  </si>
  <si>
    <t>J451 - ASMA NO ALERGICA.</t>
  </si>
  <si>
    <t>J458</t>
  </si>
  <si>
    <t>J458 - ASMA MIXTA</t>
  </si>
  <si>
    <t>J631</t>
  </si>
  <si>
    <t>J631 - FIBROSIS (DEL PULMON) DEBIDA A BAUXITA</t>
  </si>
  <si>
    <t>J684</t>
  </si>
  <si>
    <t>J684 - AFECCIONES RESPIRATORIAS CRONICAS DEBIDAS A INHALACION DE GASES, HUMOS, VAPORES Y SUSTAN</t>
  </si>
  <si>
    <t>J950</t>
  </si>
  <si>
    <t>J950 - FUNCIONAMIENTO DEFECTUOSO DE LA TRAQUEOSTOMIA</t>
  </si>
  <si>
    <t>J961</t>
  </si>
  <si>
    <t>J961 - INSUFICIENCIA RESPIRATORIA CRONICA</t>
  </si>
  <si>
    <t>J980</t>
  </si>
  <si>
    <t>J980 - ENFERMEDADES DE LA TRAQUEA Y DE LOS BRONQUIOS, NO CLASIFICADAS EN OTRA PARTE</t>
  </si>
  <si>
    <t>K061</t>
  </si>
  <si>
    <t>K061 - HIPERPLASIA GINGIVAL</t>
  </si>
  <si>
    <t>K098</t>
  </si>
  <si>
    <t>K098 - OTROS QUISTES DE LA REGION BUCAL, NO CLASIFICADOS EN OTRA PARTE</t>
  </si>
  <si>
    <t>K255</t>
  </si>
  <si>
    <t>K255 - ULCERA GASTRICA, CRONICA O NO ESPECIFICADA, CON PERFORACION</t>
  </si>
  <si>
    <t>K259</t>
  </si>
  <si>
    <t>K259 - ULCERA GASTRICA, NO ESPECIFICADA COMO AGUDA NI CRONICA, SIN HEMORRAGIA NI PERFORACION</t>
  </si>
  <si>
    <t>K292</t>
  </si>
  <si>
    <t>K292 - GASTRITIS ALCOHOLICA</t>
  </si>
  <si>
    <t>K298</t>
  </si>
  <si>
    <t>K298 - DUODENITIS</t>
  </si>
  <si>
    <t>K36X</t>
  </si>
  <si>
    <t>K36X - OTROS TIPOS DE APENDICITIS</t>
  </si>
  <si>
    <t>K403</t>
  </si>
  <si>
    <t>K403 - HERNIA INGUINAL UNILATERAL O NO ESPECIFICADA, CON OBSTRUCCION, SIN GANGRENA</t>
  </si>
  <si>
    <t>K451</t>
  </si>
  <si>
    <t>K451 - OTRAS HERNIAS DE LA CAVIDAD ABDOMINAL ESPECIFICADAS, CON GANGRENA</t>
  </si>
  <si>
    <t>K575</t>
  </si>
  <si>
    <t>K575 - ENFERMEDAD DIVERTICULAR DE AMBOS INTESTINOS, SIN PERFORACION NI ABSCESO</t>
  </si>
  <si>
    <t>K659</t>
  </si>
  <si>
    <t>K659 - PERITONITIS, NO ESPECIFICADA</t>
  </si>
  <si>
    <t>K660</t>
  </si>
  <si>
    <t>K660 - ADHERENCIAS PERITONEALES</t>
  </si>
  <si>
    <t>K740</t>
  </si>
  <si>
    <t>K740 - FIBROSIS HEPATICA</t>
  </si>
  <si>
    <t>K765</t>
  </si>
  <si>
    <t>K765 - ENFERMEDAD VENO-OCLUSIVA DEL HIGADO</t>
  </si>
  <si>
    <t>K768</t>
  </si>
  <si>
    <t>K768 - OTRAS ENFERMEDADES ESPECIFICADAS DEL HIGADO</t>
  </si>
  <si>
    <t>K770</t>
  </si>
  <si>
    <t>K770 - TRASTORNOS DEL HIGADO EN ENFERMEDADES INFECCIOSAS Y PARASITARIAS CLASIFICADAS EN OTRA PA</t>
  </si>
  <si>
    <t>K828</t>
  </si>
  <si>
    <t>K828 - OTRAS ENFERMEDADES ESPECIFICADAS DE LA VESICULA BILIAR</t>
  </si>
  <si>
    <t>K919</t>
  </si>
  <si>
    <t>K919 - TRASTORNO NO ESPECIFICADO DEL SISTEMA DIGESTIVO CONSECUTIVO A PROCEDIMIENTOS</t>
  </si>
  <si>
    <t>K922</t>
  </si>
  <si>
    <t>K922 - HEMORRAGIA GASTROINTESTINAL, NO ESPECIFICADA</t>
  </si>
  <si>
    <t>L022</t>
  </si>
  <si>
    <t>L022 - ABSCESO CUTANEO, FURUNCULO Y CARBUNCO DEL TRONCO</t>
  </si>
  <si>
    <t>L042</t>
  </si>
  <si>
    <t>L042 - LINFADENITIS AGUDA DEL MIEMBRO SUPERIOR</t>
  </si>
  <si>
    <t>L104</t>
  </si>
  <si>
    <t>L104 - PENFIGO ERITEMATOSO</t>
  </si>
  <si>
    <t>L236</t>
  </si>
  <si>
    <t>L236 - DERMATITIS ALERGICA DE CONTACTO DEBIDA A ALIMENTOS EN CONTACTO CON LA PIEL</t>
  </si>
  <si>
    <t>L254</t>
  </si>
  <si>
    <t>L254 - DERMATITIS DE CONTACTO, FORMA NO ESPECIFICADA, DEBIDA A ALIMENTOS EN CONTACTO CON LA PIE</t>
  </si>
  <si>
    <t>L282</t>
  </si>
  <si>
    <t>L282 - OTROS PRURIGOS</t>
  </si>
  <si>
    <t>L293</t>
  </si>
  <si>
    <t>L293 - PRURITO ANOGENITAL, NO ESPECIFICADO</t>
  </si>
  <si>
    <t>L408</t>
  </si>
  <si>
    <t>L408 - OTRAS PSORIASIS</t>
  </si>
  <si>
    <t>L503</t>
  </si>
  <si>
    <t>L503 - URTICARIA DERMATOGRAFICA</t>
  </si>
  <si>
    <t>L510</t>
  </si>
  <si>
    <t>L510 - ERITEMA MULTIFORME NO FLICTENULAR</t>
  </si>
  <si>
    <t>L639</t>
  </si>
  <si>
    <t>L639 - ALOPECIA AREATA, NO ESPECIFICADA</t>
  </si>
  <si>
    <t>L859</t>
  </si>
  <si>
    <t>L859 - ENGROSAMIENTO EPIDERMICO, NO ESPECIFICADO</t>
  </si>
  <si>
    <t>L921</t>
  </si>
  <si>
    <t>L921 - NECROBIOSIS LIPIDICA, NO CLASIFICADA EN OTRA PARTE</t>
  </si>
  <si>
    <t>L923</t>
  </si>
  <si>
    <t>L923 - GRANULOMA POR CUERPO EXTRANO EN LA PIEL Y EN EL TEJIDO SUBCUTANEO</t>
  </si>
  <si>
    <t>M068</t>
  </si>
  <si>
    <t>M068 - OTRAS ARTRITIS REUMATOIDES ESPECIFICADAS</t>
  </si>
  <si>
    <t>M083</t>
  </si>
  <si>
    <t>M083 - POLIARTRITIS JUVENIL (SERONEGATIVA)</t>
  </si>
  <si>
    <t>M089</t>
  </si>
  <si>
    <t>M089 - ARTRITIS JUVENIL, NO ESPECIFICADA</t>
  </si>
  <si>
    <t>M150</t>
  </si>
  <si>
    <t>M150 - (OSTEO)ARTROSIS PRIMARIA GENERALIZADA</t>
  </si>
  <si>
    <t>M165</t>
  </si>
  <si>
    <t>M165 - OTRA COXARTROSIS POSTRAUMATICA</t>
  </si>
  <si>
    <t>M230</t>
  </si>
  <si>
    <t>M230 - MENISCO QUISTICO</t>
  </si>
  <si>
    <t>M250</t>
  </si>
  <si>
    <t>M250 - HEMARTROSIS</t>
  </si>
  <si>
    <t>M259</t>
  </si>
  <si>
    <t>M259 - TRASTORNO ARTICULAR, NO ESPECIFICADO</t>
  </si>
  <si>
    <t>M360</t>
  </si>
  <si>
    <t>M360 - DERMATO (POLI) MIOSITIS EN ENFERMEDAD NEOPLASICA (C00-D48+)</t>
  </si>
  <si>
    <t>M404</t>
  </si>
  <si>
    <t>M404 - OTRAS LORDOSIS</t>
  </si>
  <si>
    <t>M415</t>
  </si>
  <si>
    <t>M415 - OTRAS ESCOLIOSIS SECUNDARIAS</t>
  </si>
  <si>
    <t>M420</t>
  </si>
  <si>
    <t>M420 - OSTEOCONDROSIS JUVENIL DE LA COLUMNA VERTEBRAL</t>
  </si>
  <si>
    <t>M436</t>
  </si>
  <si>
    <t>M436 - TORTICOLIS</t>
  </si>
  <si>
    <t>M478</t>
  </si>
  <si>
    <t>M478 - OTRAS ESPONDILOSIS</t>
  </si>
  <si>
    <t>M532</t>
  </si>
  <si>
    <t>M532 - INESTABILIDAD DE LA COLUMNA VERTEBRAL</t>
  </si>
  <si>
    <t>M612</t>
  </si>
  <si>
    <t>M612 - CALCIFICACION Y OSIFICACION PARALITICA DEL MUSCULO</t>
  </si>
  <si>
    <t>M622</t>
  </si>
  <si>
    <t>M622 - INFARTO ISQUEMICO DEL MUSCULO</t>
  </si>
  <si>
    <t>M623</t>
  </si>
  <si>
    <t>M623 - SINDROME DE INMOVILIDAD (PARAPLEJICO)</t>
  </si>
  <si>
    <t>M660</t>
  </si>
  <si>
    <t>M660 - RUPTURA DE QUISTE SINOVIAL POPLITEO</t>
  </si>
  <si>
    <t>M711</t>
  </si>
  <si>
    <t>M711 - OTRAS BURSITIS INFECCIOSAS</t>
  </si>
  <si>
    <t>M719</t>
  </si>
  <si>
    <t>M719 - BURSOPATIA, NO ESPECIFICADA</t>
  </si>
  <si>
    <t>M721</t>
  </si>
  <si>
    <t>M721 - NODULOS INTERFALANGICOS</t>
  </si>
  <si>
    <t>M762</t>
  </si>
  <si>
    <t>M762 - ESPOLON DE LA CRESTA ILIACA</t>
  </si>
  <si>
    <t>M767</t>
  </si>
  <si>
    <t>M767 - TENDINITIS PERONEAL</t>
  </si>
  <si>
    <t>M775</t>
  </si>
  <si>
    <t>M775 - OTRAS ENTESOPATIAS DEL PIE</t>
  </si>
  <si>
    <t>M816</t>
  </si>
  <si>
    <t>M816 - OSTEOPOROSIS LOCALIZADA [LEQUESNE], SIN FRACTURA PATOLOGICA</t>
  </si>
  <si>
    <t>M900</t>
  </si>
  <si>
    <t>M900 - TUBERCULOSIS OSEA (A18.0+)</t>
  </si>
  <si>
    <t>M903</t>
  </si>
  <si>
    <t>M903 - OSTEONECROSIS EN LA ENFERMEDAD CAUSADA POR DESCOMPRESION (T70.3+)</t>
  </si>
  <si>
    <t>M910</t>
  </si>
  <si>
    <t>M910 - OSTEOCONDROSIS JUVENIL DE LA PELVIS</t>
  </si>
  <si>
    <t>M911</t>
  </si>
  <si>
    <t>M911 - OSTEOCONDROSIS JUVENIL DE LA CABEZA DEL FEMUR [LEGG-CALVE-PERTHES]</t>
  </si>
  <si>
    <t>M918</t>
  </si>
  <si>
    <t>M918 - OTRAS OSTEOCONDROSIS JUVENILES DE LA CADERA Y DE LA PELVIS</t>
  </si>
  <si>
    <t>M961</t>
  </si>
  <si>
    <t>M961 - SINDROME POSTLAMINECTOMIA, NO CLASIFICADO EN OTRA PARTE</t>
  </si>
  <si>
    <t>N020</t>
  </si>
  <si>
    <t>N020 - HEMATURIA RECURRENTE Y PERSISTENTE, ANOMALIA GLOMERULAR MINIMA</t>
  </si>
  <si>
    <t>N029</t>
  </si>
  <si>
    <t>N029 - HEMATURIA RECURRENTE Y PERSISTENTE, NO ESPECIFICADA</t>
  </si>
  <si>
    <t>N201</t>
  </si>
  <si>
    <t>N201 - CALCULO DEL URETER</t>
  </si>
  <si>
    <t>N220</t>
  </si>
  <si>
    <t>N220 - LITIASIS URINARIA EN ESQUISTOSOMIASIS [BILHARZIASIS] (B65.-+)</t>
  </si>
  <si>
    <t>N418</t>
  </si>
  <si>
    <t>N418 - OTRAS ENFERMEDADES INFLAMATORIAS DE LA PROSTATA</t>
  </si>
  <si>
    <t>N608</t>
  </si>
  <si>
    <t>N608 - OTRAS DISPLASIAS MAMARIAS BENIGNAS</t>
  </si>
  <si>
    <t>N649</t>
  </si>
  <si>
    <t>N649 - TRASTORNO DE LA MAMA, NO ESPECIFICADO</t>
  </si>
  <si>
    <t>N719</t>
  </si>
  <si>
    <t>N719 - ENFERMEDAD INFLAMATORIA DEL UTERO, NO ESPECIFICADA</t>
  </si>
  <si>
    <t>N759</t>
  </si>
  <si>
    <t>N759 - ENFERMEDAD DE LA GLANDULA DE BARTHOLIN, NO ESPECIFICADA</t>
  </si>
  <si>
    <t>N766</t>
  </si>
  <si>
    <t>N766 - ULCERACION DE LA VULVA</t>
  </si>
  <si>
    <t>N853</t>
  </si>
  <si>
    <t>N853 - SUBINVOLUCION DEL UTERO</t>
  </si>
  <si>
    <t>N979</t>
  </si>
  <si>
    <t>N979 - INFERTILIDAD FEMENINA, NO ESPECIFICADA</t>
  </si>
  <si>
    <t>O001</t>
  </si>
  <si>
    <t>O001 - EMBARAZO TUBARICO</t>
  </si>
  <si>
    <t>O009</t>
  </si>
  <si>
    <t>O009 - EMBARAZO ECTOPICO NO ESPECIFICADO</t>
  </si>
  <si>
    <t>O029</t>
  </si>
  <si>
    <t>O029 - PRODUCTO ANORMAL DE LA CONCEPCION, NO ESPECIFICADO</t>
  </si>
  <si>
    <t>O042</t>
  </si>
  <si>
    <t>O042 - ABORTO MEDICO, INCOMPLETO, COMPLICADO POR EMBOLIA</t>
  </si>
  <si>
    <t>O120</t>
  </si>
  <si>
    <t>O120 - EDEMA GESTACIONAL</t>
  </si>
  <si>
    <t>O242</t>
  </si>
  <si>
    <t>O242 - DIABETES MELLITUS PREEXISTENTE RELACIONADA CON DESNUTRICION, EN EL EMBARAZO</t>
  </si>
  <si>
    <t>O244</t>
  </si>
  <si>
    <t>O244 - DIABETES MELLITUS QUE SE ORIGINA CON EL EMBARAZO</t>
  </si>
  <si>
    <t>O328</t>
  </si>
  <si>
    <t>O328 - ATENCION MATERNA POR OTRAS PRESENTACIONES ANORMALES DEL FETO</t>
  </si>
  <si>
    <t>O348</t>
  </si>
  <si>
    <t>O348 - ATENCION MATERNA POR OTRAS ANORMALIDADES DE LOS ORGANOS PELVIANOS</t>
  </si>
  <si>
    <t>O355</t>
  </si>
  <si>
    <t>O355 - ATENCION MATERNA POR (PRESUNTA) LESION FETAL DEBIDA A DROGAS</t>
  </si>
  <si>
    <t>O367</t>
  </si>
  <si>
    <t>O367 - ATENCION MATERNA POR FETO VIABLE EN EMBARAZO ABDOMINAL</t>
  </si>
  <si>
    <t>O621</t>
  </si>
  <si>
    <t>O621 - INERCIA UTERINA SECUNDARIA</t>
  </si>
  <si>
    <t>O720</t>
  </si>
  <si>
    <t>O720 - HEMORRAGIA DEL TERCER PERIODO DEL PARTO</t>
  </si>
  <si>
    <t>O994</t>
  </si>
  <si>
    <t>O994 - ENFERMEDADES DEL SISTEMA CIRCULATORIO QUE COMPLICAN EL EMBARAZO</t>
  </si>
  <si>
    <t>P519</t>
  </si>
  <si>
    <t>P519 - HEMORRAGIA UMBILICAL DEL RECIEN NACIDO, SIN OTRA ESPECIFICACION</t>
  </si>
  <si>
    <t>P831</t>
  </si>
  <si>
    <t>P831 - ERITEMA TOXICO NEONATAL</t>
  </si>
  <si>
    <t>P834</t>
  </si>
  <si>
    <t>P834 - INGURGITACION MAMARIA DEL RECIEN NACIDO</t>
  </si>
  <si>
    <t>Q059</t>
  </si>
  <si>
    <t>Q059 - ESPINA BIFIDA, NO ESPECIFICADA</t>
  </si>
  <si>
    <t>Q103</t>
  </si>
  <si>
    <t>Q103 - OTRAS MALFORMACIONES CONGENITAS DE LOS PARPADOS</t>
  </si>
  <si>
    <t>Q205</t>
  </si>
  <si>
    <t>Q205 - DISCORDANCIA DE LA CONEXION AURICULOVENTRICULAR</t>
  </si>
  <si>
    <t>Q209</t>
  </si>
  <si>
    <t>Q209 - MALFORMACION CONGENITA DE LAS CAMARAS CARDIACAS Y SUS CONEXIONES, NO ESPECIFICADA</t>
  </si>
  <si>
    <t>Q211</t>
  </si>
  <si>
    <t>Q211 - DEFECTO DEL TABIQUE AURICULAR</t>
  </si>
  <si>
    <t>Q234</t>
  </si>
  <si>
    <t>Q234 - SINDROME DE HIPOPLASIA DEL CORAZON IZQUIERDO</t>
  </si>
  <si>
    <t>Q331</t>
  </si>
  <si>
    <t>Q331 - LOBULO PULMONAR SUPERNUMERARIO</t>
  </si>
  <si>
    <t>Q350</t>
  </si>
  <si>
    <t>Q350 - FISURA DEL PALADAR DURO, BILATERAL</t>
  </si>
  <si>
    <t>Q380</t>
  </si>
  <si>
    <t>Q380 - MALFORMACIONES CONGENITAS DE LOS LABIOS, NO CLASIFICADOS EN OTRA PARTE</t>
  </si>
  <si>
    <t>Q400</t>
  </si>
  <si>
    <t>Q400 - ESTENOSIS HIPERTROFICA CONGENITA DEL PILORO</t>
  </si>
  <si>
    <t>Q560</t>
  </si>
  <si>
    <t>Q560 - HERMAFRODITISMO, NO CLASIFICADO EN OTRA PARTE</t>
  </si>
  <si>
    <t>Q623</t>
  </si>
  <si>
    <t>Q623 - OTROS DEFECTOS OBSTRUCTIVOS DE LA PELVIS RENAL Y DEL URETER</t>
  </si>
  <si>
    <t>Q690</t>
  </si>
  <si>
    <t>Q690 - DEDO (S) SUPERNUMERARIO (S) DE LA MANO</t>
  </si>
  <si>
    <t>Q692</t>
  </si>
  <si>
    <t>Q692 - DEDO (S) SUPERNUMERARIO (S) DEL PIE</t>
  </si>
  <si>
    <t>Q762</t>
  </si>
  <si>
    <t>Q762 - ESPONDILOLISTESIS CONGENITA</t>
  </si>
  <si>
    <t>Q790</t>
  </si>
  <si>
    <t>Q790 - HERNIA DIAFRAGMATICA CONGENITA</t>
  </si>
  <si>
    <t>Q801</t>
  </si>
  <si>
    <t>Q801 - ICTIOSIS LIGADA AL CROMOSOMA X</t>
  </si>
  <si>
    <t>Q901</t>
  </si>
  <si>
    <t>Q901 - TRISOMIA 21, MOSAICO (POR FALTA DE DISYUNCION MITOTICA)</t>
  </si>
  <si>
    <t>R071</t>
  </si>
  <si>
    <t>R071 - DOLOR EN EL PECHO AL RESPIRAR</t>
  </si>
  <si>
    <t>R17X</t>
  </si>
  <si>
    <t>R17X - ICTERICIA NO ESPECIFICADA</t>
  </si>
  <si>
    <t>R233</t>
  </si>
  <si>
    <t>R233 - EQUIMOSIS ESPONTANEA</t>
  </si>
  <si>
    <t>R301</t>
  </si>
  <si>
    <t>R301 - TENESMO VESICAL</t>
  </si>
  <si>
    <t>R480</t>
  </si>
  <si>
    <t>R480 - DISLEXIA Y ALEXIA</t>
  </si>
  <si>
    <t>R522</t>
  </si>
  <si>
    <t>R522 - OTRO DOLOR CRONICO</t>
  </si>
  <si>
    <t>R571</t>
  </si>
  <si>
    <t>R571 - CHOQUE  HIPOVOLEMICO</t>
  </si>
  <si>
    <t>R700</t>
  </si>
  <si>
    <t>R700 - VELOCIDAD DE ERITROSEDIMENTACION ELEVADA</t>
  </si>
  <si>
    <t>R75X</t>
  </si>
  <si>
    <t>R75X - EVIDENCIAS DE LABORATORIO DEL VIRUS DE LA INMUNODEFICIENCIA HUMANA [VIH]</t>
  </si>
  <si>
    <t>R850</t>
  </si>
  <si>
    <t>R850 - HALLAZGOS ANORMALES EN MUESTRAS TOMADAS DE ORGANOS DIGESTIVOS Y DE LA CAVIDAD ABDOMINAL,</t>
  </si>
  <si>
    <t>S061</t>
  </si>
  <si>
    <t>S061 - EDEMA CEREBRAL TRAUMATICO</t>
  </si>
  <si>
    <t>S070</t>
  </si>
  <si>
    <t>S070 - TRAUMATISMO POR APLASTAMIENTO DE LA CARA</t>
  </si>
  <si>
    <t>S136</t>
  </si>
  <si>
    <t>S136 - ESGUINCES Y TORCEDURAS DE ARTICULACIONES Y LIGAMENTOS DE OTROS SITIOS ESPECIFICADOS Y DE</t>
  </si>
  <si>
    <t>S203</t>
  </si>
  <si>
    <t>S203 - OTROS TRAUMATISMOS SUPERFICIALES DE LA PARED ANTERIOR DEL TORAX</t>
  </si>
  <si>
    <t>S210</t>
  </si>
  <si>
    <t>S210 - HERIDA DE LA MAMA</t>
  </si>
  <si>
    <t>S224</t>
  </si>
  <si>
    <t>S224 - FRACTURAS MULTIPLES DE COSTILLAS</t>
  </si>
  <si>
    <t>S317</t>
  </si>
  <si>
    <t>S317 - HERIDAS MULTIPLES DEL ABDOMEN, DE LA REGION LUMBOSACRA Y DE LA PELVIS</t>
  </si>
  <si>
    <t>S321</t>
  </si>
  <si>
    <t>S321 - FRACTURA DEL SACRO</t>
  </si>
  <si>
    <t>S323</t>
  </si>
  <si>
    <t>S323 - FRACTURA DEL HUESO ILIACO</t>
  </si>
  <si>
    <t>S337</t>
  </si>
  <si>
    <t>S337 - ESGUINCES Y TORCEDURAS DE OTRAS PARTES Y DE LAS NO ESPECIFICADAS DE LA COLUMNA LUMBAR Y</t>
  </si>
  <si>
    <t>S366</t>
  </si>
  <si>
    <t>S366 - TRAUMATISMO DEL RECTO</t>
  </si>
  <si>
    <t>S373</t>
  </si>
  <si>
    <t>S373 - TRAUMATISMO DE LA URETRA</t>
  </si>
  <si>
    <t>S409</t>
  </si>
  <si>
    <t>S409 - TRAUMATISMO SUPERFICIAL NO ESPECIFICADO DEL HOMBRO Y DEL BRAZO</t>
  </si>
  <si>
    <t>S411</t>
  </si>
  <si>
    <t>S411 - HERIDA DEL BRAZO</t>
  </si>
  <si>
    <t>S460</t>
  </si>
  <si>
    <t>S460 - TRAUMATISMO DEL TENDON DEL MANGUITO ROTATORIO DEL HOMBRO</t>
  </si>
  <si>
    <t>S530</t>
  </si>
  <si>
    <t>S530 - LUXACION DE LA CABEZA DEL RADIO</t>
  </si>
  <si>
    <t>S540</t>
  </si>
  <si>
    <t>S540 - TRAUMATISMO DEL NERVIO CUBITAL A NIVEL DEL ANTEBRAZO</t>
  </si>
  <si>
    <t>S542</t>
  </si>
  <si>
    <t>S542 - TRAUMATISMO DEL NERVIO RADIAL A NIVEL DEL ANTEBRAZO</t>
  </si>
  <si>
    <t>S600</t>
  </si>
  <si>
    <t>S600 - CONTUSION DE DEDO (S) DE LA MANO, SIN DANO DE LA (S) UNA (S)</t>
  </si>
  <si>
    <t>S620</t>
  </si>
  <si>
    <t>S620 - FRACTURA DEL HUESO ESCAFOIDES [NAVICULAR] DE LA MANO</t>
  </si>
  <si>
    <t>S660</t>
  </si>
  <si>
    <t>S660 - TRAUMATISMO DEL TENDON Y MUSCULO FLEXOR LARGO DEL PULGAR A NIVEL DE LA MUNECA Y DE LA MA</t>
  </si>
  <si>
    <t>S662</t>
  </si>
  <si>
    <t>S662 - TRAUMATISMO DEL TENDON Y MUSCULO EXTENSOR DEL PULGAR A NIVEL DE LA MUNECA Y DE LA MANO</t>
  </si>
  <si>
    <t>S670</t>
  </si>
  <si>
    <t>S670 - TRAUMATISMO POR APLASTAMIENTO DEL PULGAR Y OTRO (S) DEDO (S)</t>
  </si>
  <si>
    <t>S721</t>
  </si>
  <si>
    <t>S721 - FRACTURA PERTROCANTERIANA</t>
  </si>
  <si>
    <t>S731</t>
  </si>
  <si>
    <t>S731 - ESGUINCES Y TORCEDURAS DE LA CADERA</t>
  </si>
  <si>
    <t>S830</t>
  </si>
  <si>
    <t>S830 - LUXACION DE LA ROTULA</t>
  </si>
  <si>
    <t>S862</t>
  </si>
  <si>
    <t>S862 - TRAUMATISMO DE TENDON(ES) Y MUSCULO (S) DEL GRUPO MUSCULAR ANTERIOR A NIVEL DE LA PIERNA</t>
  </si>
  <si>
    <t>S881</t>
  </si>
  <si>
    <t>S881 - AMPUTACION TRAUMATICA EN ALGUN NIVEL ENTRE LA RODILLA Y EL TOBILLO</t>
  </si>
  <si>
    <t>S909</t>
  </si>
  <si>
    <t>S909 - TRAUMATISMO SUPERFICIAL DEL PIE Y DEL TOBILLO, NO ESPECIFICADO</t>
  </si>
  <si>
    <t>S910</t>
  </si>
  <si>
    <t>S910 - HERIDA DEL TOBILLO</t>
  </si>
  <si>
    <t>S931</t>
  </si>
  <si>
    <t>S931 - LUXACION DE DEDO (S) DEL PIE</t>
  </si>
  <si>
    <t>T033</t>
  </si>
  <si>
    <t>T033 - LUXACIONES, TORCEDURAS Y ESGUINCES QUE AFECTAN MULTIPLES REGIONES DEL (DE LOS) MIEMBROS(</t>
  </si>
  <si>
    <t>T200</t>
  </si>
  <si>
    <t>T200 - QUEMADURA DE LA CABEZA Y DEL CUELLO, GRADO NO ESPECIFICADO</t>
  </si>
  <si>
    <t>T302</t>
  </si>
  <si>
    <t>T302 - QUEMADURA DE SEGUNDO GRADO, REGION DEL CUERPO NO ESPECIFICADA</t>
  </si>
  <si>
    <t>T321</t>
  </si>
  <si>
    <t>T321 - CORROSIONES QUE AFECTAN DEL 10 AL 19% DE LA SUPERFICIE DEL CUERPO</t>
  </si>
  <si>
    <t>T780</t>
  </si>
  <si>
    <t>T780 - CHOQUE ANAFILACTICO DEBIDO A REACCION ADVERSA A ALIMENTOS</t>
  </si>
  <si>
    <t>T818</t>
  </si>
  <si>
    <t>T818 - OTRAS COMPLICACIONES DE PROCEDIMIENTOS, NO CLASIFICADAS EN OTRA PARTE</t>
  </si>
  <si>
    <t>T835</t>
  </si>
  <si>
    <t>T835 - INFECCION Y REACCION INFLAMATORIA DEBIDAS A DISPOSITIVO PROTESICO, IMPLANTE E INJERTO EN</t>
  </si>
  <si>
    <t>T845</t>
  </si>
  <si>
    <t>T845 - INFECCION Y REACCION INFLAMATORIA DEBIDAS A PROTESIS ARTICULAR INTERNA</t>
  </si>
  <si>
    <t>T864</t>
  </si>
  <si>
    <t>T864 - FALLA Y RECHAZO DE TRASPLANTE DE HIGADO</t>
  </si>
  <si>
    <t>T911</t>
  </si>
  <si>
    <t>T911 - SECUELAS DE FRACTURA DE LA COLUMNA VERTEBRAL</t>
  </si>
  <si>
    <t>T933</t>
  </si>
  <si>
    <t>T933 - SECUELAS DE LUXACION, TORCEDURA Y ESGUINCE DE MIEMBRO INFERIOR</t>
  </si>
  <si>
    <t>CUADRO Nº 1</t>
  </si>
  <si>
    <t>MORBILIDAD GENERAL HOSPITAL CAMANA POR GRUPOS Y CATEGORIAS ENERO - JUNIO 2023</t>
  </si>
  <si>
    <t>TRASTORNOS EMOCIONALES Y DEL COMPORTAMIENTO APARECEN HABITUAL EN NIÑEZ Y EN A ADOLESCEN.(F90-F98)</t>
  </si>
  <si>
    <t>JCC/rcc OEI Areq Set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</si>
</sst>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9"/>
      <color rgb="FF003333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164" fontId="4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/>
    <xf numFmtId="0" fontId="9" fillId="0" borderId="0" xfId="0" applyFont="1"/>
    <xf numFmtId="0" fontId="10" fillId="0" borderId="2" xfId="0" applyFont="1" applyBorder="1"/>
    <xf numFmtId="0" fontId="11" fillId="0" borderId="0" xfId="0" applyFont="1"/>
    <xf numFmtId="166" fontId="10" fillId="0" borderId="2" xfId="0" applyNumberFormat="1" applyFont="1" applyBorder="1"/>
    <xf numFmtId="0" fontId="10" fillId="0" borderId="14" xfId="0" applyFont="1" applyBorder="1"/>
    <xf numFmtId="164" fontId="10" fillId="0" borderId="14" xfId="0" applyNumberFormat="1" applyFont="1" applyBorder="1"/>
    <xf numFmtId="165" fontId="10" fillId="0" borderId="14" xfId="0" applyNumberFormat="1" applyFont="1" applyBorder="1"/>
    <xf numFmtId="164" fontId="11" fillId="0" borderId="14" xfId="0" applyNumberFormat="1" applyFont="1" applyBorder="1"/>
    <xf numFmtId="165" fontId="11" fillId="0" borderId="14" xfId="0" applyNumberFormat="1" applyFont="1" applyBorder="1"/>
    <xf numFmtId="0" fontId="10" fillId="0" borderId="20" xfId="0" applyFont="1" applyBorder="1" applyAlignment="1">
      <alignment horizontal="left"/>
    </xf>
    <xf numFmtId="0" fontId="11" fillId="0" borderId="21" xfId="0" applyFont="1" applyBorder="1"/>
    <xf numFmtId="164" fontId="10" fillId="0" borderId="20" xfId="0" applyNumberFormat="1" applyFont="1" applyBorder="1"/>
    <xf numFmtId="165" fontId="10" fillId="0" borderId="20" xfId="0" applyNumberFormat="1" applyFont="1" applyBorder="1"/>
    <xf numFmtId="164" fontId="12" fillId="0" borderId="20" xfId="0" applyNumberFormat="1" applyFont="1" applyBorder="1" applyAlignment="1">
      <alignment horizontal="center"/>
    </xf>
    <xf numFmtId="165" fontId="10" fillId="0" borderId="26" xfId="0" applyNumberFormat="1" applyFont="1" applyBorder="1" applyAlignment="1">
      <alignment horizontal="center"/>
    </xf>
    <xf numFmtId="165" fontId="11" fillId="0" borderId="16" xfId="0" applyNumberFormat="1" applyFont="1" applyBorder="1"/>
    <xf numFmtId="164" fontId="13" fillId="0" borderId="16" xfId="0" applyNumberFormat="1" applyFont="1" applyBorder="1" applyAlignment="1">
      <alignment horizontal="center"/>
    </xf>
    <xf numFmtId="164" fontId="11" fillId="0" borderId="16" xfId="0" applyNumberFormat="1" applyFont="1" applyBorder="1"/>
    <xf numFmtId="164" fontId="1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1" fillId="0" borderId="27" xfId="0" applyFont="1" applyBorder="1"/>
    <xf numFmtId="164" fontId="10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497"/>
  <sheetViews>
    <sheetView workbookViewId="0">
      <selection activeCell="E6" sqref="E6:P10"/>
    </sheetView>
  </sheetViews>
  <sheetFormatPr baseColWidth="10" defaultRowHeight="10.5" x14ac:dyDescent="0.15"/>
  <cols>
    <col min="1" max="1" width="7.7109375" style="2" customWidth="1"/>
    <col min="2" max="2" width="87.14062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7" s="3" customFormat="1" x14ac:dyDescent="0.15">
      <c r="A1" s="3" t="s">
        <v>769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s="3" customFormat="1" x14ac:dyDescent="0.15">
      <c r="A2" s="3" t="s">
        <v>177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7" s="4" customFormat="1" ht="12.75" x14ac:dyDescent="0.2">
      <c r="A3" s="41" t="s">
        <v>158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s="2" customFormat="1" x14ac:dyDescent="0.15">
      <c r="A4" s="42" t="s">
        <v>159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7" s="2" customFormat="1" x14ac:dyDescent="0.15">
      <c r="A5" s="42" t="s">
        <v>2444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7" ht="11.25" thickBot="1" x14ac:dyDescent="0.2">
      <c r="A6" s="3" t="s">
        <v>160</v>
      </c>
    </row>
    <row r="7" spans="1:17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7" s="4" customFormat="1" ht="11.25" thickBot="1" x14ac:dyDescent="0.2">
      <c r="A8" s="11" t="s">
        <v>161</v>
      </c>
      <c r="B8" s="12" t="s">
        <v>162</v>
      </c>
      <c r="C8" s="12" t="s">
        <v>163</v>
      </c>
      <c r="D8" s="13" t="s">
        <v>164</v>
      </c>
      <c r="E8" s="13" t="s">
        <v>165</v>
      </c>
      <c r="F8" s="13" t="s">
        <v>166</v>
      </c>
      <c r="G8" s="13" t="s">
        <v>167</v>
      </c>
      <c r="H8" s="13" t="s">
        <v>168</v>
      </c>
      <c r="I8" s="13" t="s">
        <v>169</v>
      </c>
      <c r="J8" s="13" t="s">
        <v>170</v>
      </c>
      <c r="K8" s="13" t="s">
        <v>171</v>
      </c>
      <c r="L8" s="13" t="s">
        <v>172</v>
      </c>
      <c r="M8" s="13" t="s">
        <v>173</v>
      </c>
      <c r="N8" s="13" t="s">
        <v>174</v>
      </c>
      <c r="O8" s="13" t="s">
        <v>175</v>
      </c>
      <c r="P8" s="14" t="s">
        <v>176</v>
      </c>
    </row>
    <row r="9" spans="1:17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7" x14ac:dyDescent="0.15">
      <c r="A10" s="20"/>
      <c r="B10" s="21" t="s">
        <v>0</v>
      </c>
      <c r="C10" s="22" t="s">
        <v>1</v>
      </c>
      <c r="D10" s="23">
        <v>7006</v>
      </c>
      <c r="E10" s="23">
        <v>91</v>
      </c>
      <c r="F10" s="23">
        <v>206</v>
      </c>
      <c r="G10" s="23">
        <v>422</v>
      </c>
      <c r="H10" s="23">
        <v>626</v>
      </c>
      <c r="I10" s="23">
        <v>288</v>
      </c>
      <c r="J10" s="23">
        <v>268</v>
      </c>
      <c r="K10" s="23">
        <v>463</v>
      </c>
      <c r="L10" s="23">
        <v>433</v>
      </c>
      <c r="M10" s="23">
        <v>867</v>
      </c>
      <c r="N10" s="23">
        <v>1672</v>
      </c>
      <c r="O10" s="23">
        <v>1390</v>
      </c>
      <c r="P10" s="24">
        <v>280</v>
      </c>
      <c r="Q10" s="6"/>
    </row>
    <row r="11" spans="1:17" x14ac:dyDescent="0.15">
      <c r="A11" s="20"/>
      <c r="B11" s="21"/>
      <c r="C11" s="22" t="s">
        <v>2</v>
      </c>
      <c r="D11" s="23">
        <v>2553</v>
      </c>
      <c r="E11" s="23">
        <v>55</v>
      </c>
      <c r="F11" s="23">
        <v>113</v>
      </c>
      <c r="G11" s="23">
        <v>171</v>
      </c>
      <c r="H11" s="23">
        <v>369</v>
      </c>
      <c r="I11" s="23">
        <v>165</v>
      </c>
      <c r="J11" s="23">
        <v>83</v>
      </c>
      <c r="K11" s="23">
        <v>128</v>
      </c>
      <c r="L11" s="23">
        <v>74</v>
      </c>
      <c r="M11" s="23">
        <v>178</v>
      </c>
      <c r="N11" s="23">
        <v>458</v>
      </c>
      <c r="O11" s="23">
        <v>606</v>
      </c>
      <c r="P11" s="24">
        <v>153</v>
      </c>
    </row>
    <row r="12" spans="1:17" x14ac:dyDescent="0.15">
      <c r="A12" s="20"/>
      <c r="B12" s="21"/>
      <c r="C12" s="22" t="s">
        <v>3</v>
      </c>
      <c r="D12" s="23">
        <v>4453</v>
      </c>
      <c r="E12" s="23">
        <v>36</v>
      </c>
      <c r="F12" s="23">
        <v>93</v>
      </c>
      <c r="G12" s="23">
        <v>251</v>
      </c>
      <c r="H12" s="23">
        <v>257</v>
      </c>
      <c r="I12" s="23">
        <v>123</v>
      </c>
      <c r="J12" s="23">
        <v>185</v>
      </c>
      <c r="K12" s="23">
        <v>335</v>
      </c>
      <c r="L12" s="23">
        <v>359</v>
      </c>
      <c r="M12" s="23">
        <v>689</v>
      </c>
      <c r="N12" s="23">
        <v>1214</v>
      </c>
      <c r="O12" s="23">
        <v>784</v>
      </c>
      <c r="P12" s="24">
        <v>127</v>
      </c>
    </row>
    <row r="13" spans="1:17" x14ac:dyDescent="0.15">
      <c r="A13" s="20">
        <v>407</v>
      </c>
      <c r="B13" s="30" t="s">
        <v>6</v>
      </c>
      <c r="C13" s="39" t="s">
        <v>1</v>
      </c>
      <c r="D13" s="31">
        <v>565</v>
      </c>
      <c r="E13" s="23">
        <v>0</v>
      </c>
      <c r="F13" s="23">
        <v>0</v>
      </c>
      <c r="G13" s="23">
        <v>1</v>
      </c>
      <c r="H13" s="23">
        <v>64</v>
      </c>
      <c r="I13" s="23">
        <v>118</v>
      </c>
      <c r="J13" s="23">
        <v>76</v>
      </c>
      <c r="K13" s="23">
        <v>19</v>
      </c>
      <c r="L13" s="23">
        <v>14</v>
      </c>
      <c r="M13" s="23">
        <v>36</v>
      </c>
      <c r="N13" s="23">
        <v>107</v>
      </c>
      <c r="O13" s="23">
        <v>112</v>
      </c>
      <c r="P13" s="24">
        <v>18</v>
      </c>
    </row>
    <row r="14" spans="1:17" x14ac:dyDescent="0.15">
      <c r="A14" s="20"/>
      <c r="B14" s="21"/>
      <c r="C14" s="22" t="s">
        <v>2</v>
      </c>
      <c r="D14" s="23">
        <v>226</v>
      </c>
      <c r="E14" s="23">
        <v>0</v>
      </c>
      <c r="F14" s="23">
        <v>0</v>
      </c>
      <c r="G14" s="23">
        <v>1</v>
      </c>
      <c r="H14" s="23">
        <v>40</v>
      </c>
      <c r="I14" s="23">
        <v>80</v>
      </c>
      <c r="J14" s="23">
        <v>23</v>
      </c>
      <c r="K14" s="23">
        <v>3</v>
      </c>
      <c r="L14" s="23">
        <v>2</v>
      </c>
      <c r="M14" s="23">
        <v>11</v>
      </c>
      <c r="N14" s="23">
        <v>29</v>
      </c>
      <c r="O14" s="23">
        <v>31</v>
      </c>
      <c r="P14" s="24">
        <v>6</v>
      </c>
    </row>
    <row r="15" spans="1:17" x14ac:dyDescent="0.15">
      <c r="A15" s="20"/>
      <c r="B15" s="21"/>
      <c r="C15" s="22" t="s">
        <v>3</v>
      </c>
      <c r="D15" s="23">
        <v>339</v>
      </c>
      <c r="E15" s="23">
        <v>0</v>
      </c>
      <c r="F15" s="23">
        <v>0</v>
      </c>
      <c r="G15" s="23">
        <v>0</v>
      </c>
      <c r="H15" s="23">
        <v>24</v>
      </c>
      <c r="I15" s="23">
        <v>38</v>
      </c>
      <c r="J15" s="23">
        <v>53</v>
      </c>
      <c r="K15" s="23">
        <v>16</v>
      </c>
      <c r="L15" s="23">
        <v>12</v>
      </c>
      <c r="M15" s="23">
        <v>25</v>
      </c>
      <c r="N15" s="23">
        <v>78</v>
      </c>
      <c r="O15" s="23">
        <v>81</v>
      </c>
      <c r="P15" s="24">
        <v>12</v>
      </c>
    </row>
    <row r="16" spans="1:17" x14ac:dyDescent="0.15">
      <c r="A16" s="20">
        <v>709</v>
      </c>
      <c r="B16" s="30" t="s">
        <v>43</v>
      </c>
      <c r="C16" s="39" t="s">
        <v>1</v>
      </c>
      <c r="D16" s="31">
        <v>418</v>
      </c>
      <c r="E16" s="23">
        <v>0</v>
      </c>
      <c r="F16" s="23">
        <v>0</v>
      </c>
      <c r="G16" s="23">
        <v>6</v>
      </c>
      <c r="H16" s="23">
        <v>39</v>
      </c>
      <c r="I16" s="23">
        <v>8</v>
      </c>
      <c r="J16" s="23">
        <v>6</v>
      </c>
      <c r="K16" s="23">
        <v>11</v>
      </c>
      <c r="L16" s="23">
        <v>5</v>
      </c>
      <c r="M16" s="23">
        <v>25</v>
      </c>
      <c r="N16" s="23">
        <v>144</v>
      </c>
      <c r="O16" s="23">
        <v>151</v>
      </c>
      <c r="P16" s="24">
        <v>23</v>
      </c>
    </row>
    <row r="17" spans="1:16" x14ac:dyDescent="0.15">
      <c r="A17" s="20"/>
      <c r="B17" s="21"/>
      <c r="C17" s="22" t="s">
        <v>2</v>
      </c>
      <c r="D17" s="23">
        <v>173</v>
      </c>
      <c r="E17" s="23">
        <v>0</v>
      </c>
      <c r="F17" s="23">
        <v>0</v>
      </c>
      <c r="G17" s="23">
        <v>2</v>
      </c>
      <c r="H17" s="23">
        <v>14</v>
      </c>
      <c r="I17" s="23">
        <v>5</v>
      </c>
      <c r="J17" s="23">
        <v>2</v>
      </c>
      <c r="K17" s="23">
        <v>6</v>
      </c>
      <c r="L17" s="23">
        <v>1</v>
      </c>
      <c r="M17" s="23">
        <v>7</v>
      </c>
      <c r="N17" s="23">
        <v>46</v>
      </c>
      <c r="O17" s="23">
        <v>76</v>
      </c>
      <c r="P17" s="24">
        <v>14</v>
      </c>
    </row>
    <row r="18" spans="1:16" x14ac:dyDescent="0.15">
      <c r="A18" s="20"/>
      <c r="B18" s="21"/>
      <c r="C18" s="22" t="s">
        <v>3</v>
      </c>
      <c r="D18" s="23">
        <v>245</v>
      </c>
      <c r="E18" s="23">
        <v>0</v>
      </c>
      <c r="F18" s="23">
        <v>0</v>
      </c>
      <c r="G18" s="23">
        <v>4</v>
      </c>
      <c r="H18" s="23">
        <v>25</v>
      </c>
      <c r="I18" s="23">
        <v>3</v>
      </c>
      <c r="J18" s="23">
        <v>4</v>
      </c>
      <c r="K18" s="23">
        <v>5</v>
      </c>
      <c r="L18" s="23">
        <v>4</v>
      </c>
      <c r="M18" s="23">
        <v>18</v>
      </c>
      <c r="N18" s="23">
        <v>98</v>
      </c>
      <c r="O18" s="23">
        <v>75</v>
      </c>
      <c r="P18" s="24">
        <v>9</v>
      </c>
    </row>
    <row r="19" spans="1:16" x14ac:dyDescent="0.15">
      <c r="A19" s="20">
        <v>1101</v>
      </c>
      <c r="B19" s="30" t="s">
        <v>5</v>
      </c>
      <c r="C19" s="39" t="s">
        <v>1</v>
      </c>
      <c r="D19" s="31">
        <v>407</v>
      </c>
      <c r="E19" s="23">
        <v>0</v>
      </c>
      <c r="F19" s="23">
        <v>0</v>
      </c>
      <c r="G19" s="23">
        <v>11</v>
      </c>
      <c r="H19" s="23">
        <v>53</v>
      </c>
      <c r="I19" s="23">
        <v>23</v>
      </c>
      <c r="J19" s="23">
        <v>19</v>
      </c>
      <c r="K19" s="23">
        <v>35</v>
      </c>
      <c r="L19" s="23">
        <v>22</v>
      </c>
      <c r="M19" s="23">
        <v>60</v>
      </c>
      <c r="N19" s="23">
        <v>105</v>
      </c>
      <c r="O19" s="23">
        <v>75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161</v>
      </c>
      <c r="E20" s="23">
        <v>0</v>
      </c>
      <c r="F20" s="23">
        <v>0</v>
      </c>
      <c r="G20" s="23">
        <v>6</v>
      </c>
      <c r="H20" s="23">
        <v>29</v>
      </c>
      <c r="I20" s="23">
        <v>9</v>
      </c>
      <c r="J20" s="23">
        <v>9</v>
      </c>
      <c r="K20" s="23">
        <v>19</v>
      </c>
      <c r="L20" s="23">
        <v>2</v>
      </c>
      <c r="M20" s="23">
        <v>12</v>
      </c>
      <c r="N20" s="23">
        <v>33</v>
      </c>
      <c r="O20" s="23">
        <v>38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246</v>
      </c>
      <c r="E21" s="23">
        <v>0</v>
      </c>
      <c r="F21" s="23">
        <v>0</v>
      </c>
      <c r="G21" s="23">
        <v>5</v>
      </c>
      <c r="H21" s="23">
        <v>24</v>
      </c>
      <c r="I21" s="23">
        <v>14</v>
      </c>
      <c r="J21" s="23">
        <v>10</v>
      </c>
      <c r="K21" s="23">
        <v>16</v>
      </c>
      <c r="L21" s="23">
        <v>20</v>
      </c>
      <c r="M21" s="23">
        <v>48</v>
      </c>
      <c r="N21" s="23">
        <v>72</v>
      </c>
      <c r="O21" s="23">
        <v>37</v>
      </c>
      <c r="P21" s="24">
        <v>0</v>
      </c>
    </row>
    <row r="22" spans="1:16" x14ac:dyDescent="0.15">
      <c r="A22" s="20">
        <v>1001</v>
      </c>
      <c r="B22" s="30" t="s">
        <v>4</v>
      </c>
      <c r="C22" s="39" t="s">
        <v>1</v>
      </c>
      <c r="D22" s="31">
        <v>252</v>
      </c>
      <c r="E22" s="23">
        <v>7</v>
      </c>
      <c r="F22" s="23">
        <v>50</v>
      </c>
      <c r="G22" s="23">
        <v>69</v>
      </c>
      <c r="H22" s="23">
        <v>56</v>
      </c>
      <c r="I22" s="23">
        <v>11</v>
      </c>
      <c r="J22" s="23">
        <v>4</v>
      </c>
      <c r="K22" s="23">
        <v>9</v>
      </c>
      <c r="L22" s="23">
        <v>4</v>
      </c>
      <c r="M22" s="23">
        <v>10</v>
      </c>
      <c r="N22" s="23">
        <v>14</v>
      </c>
      <c r="O22" s="23">
        <v>16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123</v>
      </c>
      <c r="E23" s="23">
        <v>4</v>
      </c>
      <c r="F23" s="23">
        <v>32</v>
      </c>
      <c r="G23" s="23">
        <v>23</v>
      </c>
      <c r="H23" s="23">
        <v>31</v>
      </c>
      <c r="I23" s="23">
        <v>7</v>
      </c>
      <c r="J23" s="23">
        <v>2</v>
      </c>
      <c r="K23" s="23">
        <v>2</v>
      </c>
      <c r="L23" s="23">
        <v>2</v>
      </c>
      <c r="M23" s="23">
        <v>0</v>
      </c>
      <c r="N23" s="23">
        <v>5</v>
      </c>
      <c r="O23" s="23">
        <v>13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129</v>
      </c>
      <c r="E24" s="23">
        <v>3</v>
      </c>
      <c r="F24" s="23">
        <v>18</v>
      </c>
      <c r="G24" s="23">
        <v>46</v>
      </c>
      <c r="H24" s="23">
        <v>25</v>
      </c>
      <c r="I24" s="23">
        <v>4</v>
      </c>
      <c r="J24" s="23">
        <v>2</v>
      </c>
      <c r="K24" s="23">
        <v>7</v>
      </c>
      <c r="L24" s="23">
        <v>2</v>
      </c>
      <c r="M24" s="23">
        <v>10</v>
      </c>
      <c r="N24" s="23">
        <v>9</v>
      </c>
      <c r="O24" s="23">
        <v>3</v>
      </c>
      <c r="P24" s="24">
        <v>0</v>
      </c>
    </row>
    <row r="25" spans="1:16" x14ac:dyDescent="0.15">
      <c r="A25" s="20">
        <v>406</v>
      </c>
      <c r="B25" s="30" t="s">
        <v>14</v>
      </c>
      <c r="C25" s="39" t="s">
        <v>1</v>
      </c>
      <c r="D25" s="31">
        <v>231</v>
      </c>
      <c r="E25" s="23">
        <v>0</v>
      </c>
      <c r="F25" s="23">
        <v>7</v>
      </c>
      <c r="G25" s="23">
        <v>4</v>
      </c>
      <c r="H25" s="23">
        <v>18</v>
      </c>
      <c r="I25" s="23">
        <v>9</v>
      </c>
      <c r="J25" s="23">
        <v>11</v>
      </c>
      <c r="K25" s="23">
        <v>33</v>
      </c>
      <c r="L25" s="23">
        <v>28</v>
      </c>
      <c r="M25" s="23">
        <v>56</v>
      </c>
      <c r="N25" s="23">
        <v>37</v>
      </c>
      <c r="O25" s="23">
        <v>28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56</v>
      </c>
      <c r="E26" s="23">
        <v>0</v>
      </c>
      <c r="F26" s="23">
        <v>6</v>
      </c>
      <c r="G26" s="23">
        <v>2</v>
      </c>
      <c r="H26" s="23">
        <v>11</v>
      </c>
      <c r="I26" s="23">
        <v>2</v>
      </c>
      <c r="J26" s="23">
        <v>2</v>
      </c>
      <c r="K26" s="23">
        <v>3</v>
      </c>
      <c r="L26" s="23">
        <v>7</v>
      </c>
      <c r="M26" s="23">
        <v>7</v>
      </c>
      <c r="N26" s="23">
        <v>6</v>
      </c>
      <c r="O26" s="23">
        <v>10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175</v>
      </c>
      <c r="E27" s="23">
        <v>0</v>
      </c>
      <c r="F27" s="23">
        <v>1</v>
      </c>
      <c r="G27" s="23">
        <v>2</v>
      </c>
      <c r="H27" s="23">
        <v>7</v>
      </c>
      <c r="I27" s="23">
        <v>7</v>
      </c>
      <c r="J27" s="23">
        <v>9</v>
      </c>
      <c r="K27" s="23">
        <v>30</v>
      </c>
      <c r="L27" s="23">
        <v>21</v>
      </c>
      <c r="M27" s="23">
        <v>49</v>
      </c>
      <c r="N27" s="23">
        <v>31</v>
      </c>
      <c r="O27" s="23">
        <v>18</v>
      </c>
      <c r="P27" s="24">
        <v>0</v>
      </c>
    </row>
    <row r="28" spans="1:16" x14ac:dyDescent="0.15">
      <c r="A28" s="20">
        <v>1109</v>
      </c>
      <c r="B28" s="30" t="s">
        <v>33</v>
      </c>
      <c r="C28" s="39" t="s">
        <v>1</v>
      </c>
      <c r="D28" s="31">
        <v>214</v>
      </c>
      <c r="E28" s="23">
        <v>0</v>
      </c>
      <c r="F28" s="23">
        <v>0</v>
      </c>
      <c r="G28" s="23">
        <v>0</v>
      </c>
      <c r="H28" s="23">
        <v>2</v>
      </c>
      <c r="I28" s="23">
        <v>3</v>
      </c>
      <c r="J28" s="23">
        <v>3</v>
      </c>
      <c r="K28" s="23">
        <v>21</v>
      </c>
      <c r="L28" s="23">
        <v>15</v>
      </c>
      <c r="M28" s="23">
        <v>38</v>
      </c>
      <c r="N28" s="23">
        <v>92</v>
      </c>
      <c r="O28" s="23">
        <v>35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44</v>
      </c>
      <c r="E29" s="23">
        <v>0</v>
      </c>
      <c r="F29" s="23">
        <v>0</v>
      </c>
      <c r="G29" s="23">
        <v>0</v>
      </c>
      <c r="H29" s="23">
        <v>0</v>
      </c>
      <c r="I29" s="23">
        <v>2</v>
      </c>
      <c r="J29" s="23">
        <v>0</v>
      </c>
      <c r="K29" s="23">
        <v>1</v>
      </c>
      <c r="L29" s="23">
        <v>2</v>
      </c>
      <c r="M29" s="23">
        <v>10</v>
      </c>
      <c r="N29" s="23">
        <v>16</v>
      </c>
      <c r="O29" s="23">
        <v>8</v>
      </c>
      <c r="P29" s="24">
        <v>5</v>
      </c>
    </row>
    <row r="30" spans="1:16" x14ac:dyDescent="0.15">
      <c r="A30" s="20"/>
      <c r="B30" s="21"/>
      <c r="C30" s="22" t="s">
        <v>3</v>
      </c>
      <c r="D30" s="23">
        <v>170</v>
      </c>
      <c r="E30" s="23">
        <v>0</v>
      </c>
      <c r="F30" s="23">
        <v>0</v>
      </c>
      <c r="G30" s="23">
        <v>0</v>
      </c>
      <c r="H30" s="23">
        <v>2</v>
      </c>
      <c r="I30" s="23">
        <v>1</v>
      </c>
      <c r="J30" s="23">
        <v>3</v>
      </c>
      <c r="K30" s="23">
        <v>20</v>
      </c>
      <c r="L30" s="23">
        <v>13</v>
      </c>
      <c r="M30" s="23">
        <v>28</v>
      </c>
      <c r="N30" s="23">
        <v>76</v>
      </c>
      <c r="O30" s="23">
        <v>27</v>
      </c>
      <c r="P30" s="24">
        <v>0</v>
      </c>
    </row>
    <row r="31" spans="1:16" x14ac:dyDescent="0.15">
      <c r="A31" s="20">
        <v>1503</v>
      </c>
      <c r="B31" s="30" t="s">
        <v>12</v>
      </c>
      <c r="C31" s="39" t="s">
        <v>1</v>
      </c>
      <c r="D31" s="31">
        <v>200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6</v>
      </c>
      <c r="K31" s="23">
        <v>51</v>
      </c>
      <c r="L31" s="23">
        <v>52</v>
      </c>
      <c r="M31" s="23">
        <v>83</v>
      </c>
      <c r="N31" s="23">
        <v>8</v>
      </c>
      <c r="O31" s="23">
        <v>0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1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0</v>
      </c>
      <c r="M32" s="23">
        <v>0</v>
      </c>
      <c r="N32" s="23">
        <v>0</v>
      </c>
      <c r="O32" s="23">
        <v>0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199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6</v>
      </c>
      <c r="K33" s="23">
        <v>50</v>
      </c>
      <c r="L33" s="23">
        <v>52</v>
      </c>
      <c r="M33" s="23">
        <v>83</v>
      </c>
      <c r="N33" s="23">
        <v>8</v>
      </c>
      <c r="O33" s="23">
        <v>0</v>
      </c>
      <c r="P33" s="24">
        <v>0</v>
      </c>
    </row>
    <row r="34" spans="1:16" x14ac:dyDescent="0.15">
      <c r="A34" s="20">
        <v>1005</v>
      </c>
      <c r="B34" s="30" t="s">
        <v>25</v>
      </c>
      <c r="C34" s="39" t="s">
        <v>1</v>
      </c>
      <c r="D34" s="31">
        <v>195</v>
      </c>
      <c r="E34" s="23">
        <v>2</v>
      </c>
      <c r="F34" s="23">
        <v>25</v>
      </c>
      <c r="G34" s="23">
        <v>75</v>
      </c>
      <c r="H34" s="23">
        <v>58</v>
      </c>
      <c r="I34" s="23">
        <v>3</v>
      </c>
      <c r="J34" s="23">
        <v>5</v>
      </c>
      <c r="K34" s="23">
        <v>1</v>
      </c>
      <c r="L34" s="23">
        <v>0</v>
      </c>
      <c r="M34" s="23">
        <v>3</v>
      </c>
      <c r="N34" s="23">
        <v>11</v>
      </c>
      <c r="O34" s="23">
        <v>8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98</v>
      </c>
      <c r="E35" s="23">
        <v>2</v>
      </c>
      <c r="F35" s="23">
        <v>14</v>
      </c>
      <c r="G35" s="23">
        <v>25</v>
      </c>
      <c r="H35" s="23">
        <v>42</v>
      </c>
      <c r="I35" s="23">
        <v>2</v>
      </c>
      <c r="J35" s="23">
        <v>2</v>
      </c>
      <c r="K35" s="23">
        <v>1</v>
      </c>
      <c r="L35" s="23">
        <v>0</v>
      </c>
      <c r="M35" s="23">
        <v>1</v>
      </c>
      <c r="N35" s="23">
        <v>3</v>
      </c>
      <c r="O35" s="23">
        <v>2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97</v>
      </c>
      <c r="E36" s="23">
        <v>0</v>
      </c>
      <c r="F36" s="23">
        <v>11</v>
      </c>
      <c r="G36" s="23">
        <v>50</v>
      </c>
      <c r="H36" s="23">
        <v>16</v>
      </c>
      <c r="I36" s="23">
        <v>1</v>
      </c>
      <c r="J36" s="23">
        <v>3</v>
      </c>
      <c r="K36" s="23">
        <v>0</v>
      </c>
      <c r="L36" s="23">
        <v>0</v>
      </c>
      <c r="M36" s="23">
        <v>2</v>
      </c>
      <c r="N36" s="23">
        <v>8</v>
      </c>
      <c r="O36" s="23">
        <v>6</v>
      </c>
      <c r="P36" s="24">
        <v>0</v>
      </c>
    </row>
    <row r="37" spans="1:16" x14ac:dyDescent="0.15">
      <c r="A37" s="20">
        <v>1504</v>
      </c>
      <c r="B37" s="30" t="s">
        <v>56</v>
      </c>
      <c r="C37" s="39" t="s">
        <v>1</v>
      </c>
      <c r="D37" s="31">
        <v>184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28</v>
      </c>
      <c r="L37" s="23">
        <v>57</v>
      </c>
      <c r="M37" s="23">
        <v>92</v>
      </c>
      <c r="N37" s="23">
        <v>6</v>
      </c>
      <c r="O37" s="23">
        <v>1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184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28</v>
      </c>
      <c r="L39" s="23">
        <v>57</v>
      </c>
      <c r="M39" s="23">
        <v>92</v>
      </c>
      <c r="N39" s="23">
        <v>6</v>
      </c>
      <c r="O39" s="23">
        <v>1</v>
      </c>
      <c r="P39" s="24">
        <v>0</v>
      </c>
    </row>
    <row r="40" spans="1:16" x14ac:dyDescent="0.15">
      <c r="A40" s="20">
        <v>701</v>
      </c>
      <c r="B40" s="30" t="s">
        <v>58</v>
      </c>
      <c r="C40" s="39" t="s">
        <v>1</v>
      </c>
      <c r="D40" s="31">
        <v>170</v>
      </c>
      <c r="E40" s="23">
        <v>1</v>
      </c>
      <c r="F40" s="23">
        <v>0</v>
      </c>
      <c r="G40" s="23">
        <v>9</v>
      </c>
      <c r="H40" s="23">
        <v>17</v>
      </c>
      <c r="I40" s="23">
        <v>2</v>
      </c>
      <c r="J40" s="23">
        <v>3</v>
      </c>
      <c r="K40" s="23">
        <v>9</v>
      </c>
      <c r="L40" s="23">
        <v>3</v>
      </c>
      <c r="M40" s="23">
        <v>17</v>
      </c>
      <c r="N40" s="23">
        <v>54</v>
      </c>
      <c r="O40" s="23">
        <v>50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56</v>
      </c>
      <c r="E41" s="23">
        <v>1</v>
      </c>
      <c r="F41" s="23">
        <v>0</v>
      </c>
      <c r="G41" s="23">
        <v>1</v>
      </c>
      <c r="H41" s="23">
        <v>8</v>
      </c>
      <c r="I41" s="23">
        <v>0</v>
      </c>
      <c r="J41" s="23">
        <v>2</v>
      </c>
      <c r="K41" s="23">
        <v>3</v>
      </c>
      <c r="L41" s="23">
        <v>1</v>
      </c>
      <c r="M41" s="23">
        <v>6</v>
      </c>
      <c r="N41" s="23">
        <v>13</v>
      </c>
      <c r="O41" s="23">
        <v>18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114</v>
      </c>
      <c r="E42" s="23">
        <v>0</v>
      </c>
      <c r="F42" s="23">
        <v>0</v>
      </c>
      <c r="G42" s="23">
        <v>8</v>
      </c>
      <c r="H42" s="23">
        <v>9</v>
      </c>
      <c r="I42" s="23">
        <v>2</v>
      </c>
      <c r="J42" s="23">
        <v>1</v>
      </c>
      <c r="K42" s="23">
        <v>6</v>
      </c>
      <c r="L42" s="23">
        <v>2</v>
      </c>
      <c r="M42" s="23">
        <v>11</v>
      </c>
      <c r="N42" s="23">
        <v>41</v>
      </c>
      <c r="O42" s="23">
        <v>32</v>
      </c>
      <c r="P42" s="24">
        <v>2</v>
      </c>
    </row>
    <row r="43" spans="1:16" x14ac:dyDescent="0.15">
      <c r="A43" s="20">
        <v>504</v>
      </c>
      <c r="B43" s="30" t="s">
        <v>28</v>
      </c>
      <c r="C43" s="39" t="s">
        <v>1</v>
      </c>
      <c r="D43" s="31">
        <v>158</v>
      </c>
      <c r="E43" s="23">
        <v>0</v>
      </c>
      <c r="F43" s="23">
        <v>0</v>
      </c>
      <c r="G43" s="23">
        <v>0</v>
      </c>
      <c r="H43" s="23">
        <v>0</v>
      </c>
      <c r="I43" s="23">
        <v>2</v>
      </c>
      <c r="J43" s="23">
        <v>5</v>
      </c>
      <c r="K43" s="23">
        <v>18</v>
      </c>
      <c r="L43" s="23">
        <v>15</v>
      </c>
      <c r="M43" s="23">
        <v>30</v>
      </c>
      <c r="N43" s="23">
        <v>54</v>
      </c>
      <c r="O43" s="23">
        <v>29</v>
      </c>
      <c r="P43" s="24">
        <v>5</v>
      </c>
    </row>
    <row r="44" spans="1:16" x14ac:dyDescent="0.15">
      <c r="A44" s="20"/>
      <c r="B44" s="21"/>
      <c r="C44" s="22" t="s">
        <v>2</v>
      </c>
      <c r="D44" s="23">
        <v>48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0</v>
      </c>
      <c r="K44" s="23">
        <v>4</v>
      </c>
      <c r="L44" s="23">
        <v>5</v>
      </c>
      <c r="M44" s="23">
        <v>7</v>
      </c>
      <c r="N44" s="23">
        <v>16</v>
      </c>
      <c r="O44" s="23">
        <v>11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110</v>
      </c>
      <c r="E45" s="23">
        <v>0</v>
      </c>
      <c r="F45" s="23">
        <v>0</v>
      </c>
      <c r="G45" s="23">
        <v>0</v>
      </c>
      <c r="H45" s="23">
        <v>0</v>
      </c>
      <c r="I45" s="23">
        <v>1</v>
      </c>
      <c r="J45" s="23">
        <v>5</v>
      </c>
      <c r="K45" s="23">
        <v>14</v>
      </c>
      <c r="L45" s="23">
        <v>10</v>
      </c>
      <c r="M45" s="23">
        <v>23</v>
      </c>
      <c r="N45" s="23">
        <v>38</v>
      </c>
      <c r="O45" s="23">
        <v>18</v>
      </c>
      <c r="P45" s="24">
        <v>1</v>
      </c>
    </row>
    <row r="46" spans="1:16" x14ac:dyDescent="0.15">
      <c r="A46" s="20">
        <v>1301</v>
      </c>
      <c r="B46" s="30" t="s">
        <v>15</v>
      </c>
      <c r="C46" s="39" t="s">
        <v>1</v>
      </c>
      <c r="D46" s="31">
        <v>156</v>
      </c>
      <c r="E46" s="23">
        <v>0</v>
      </c>
      <c r="F46" s="23">
        <v>0</v>
      </c>
      <c r="G46" s="23">
        <v>0</v>
      </c>
      <c r="H46" s="23">
        <v>0</v>
      </c>
      <c r="I46" s="23">
        <v>4</v>
      </c>
      <c r="J46" s="23">
        <v>3</v>
      </c>
      <c r="K46" s="23">
        <v>6</v>
      </c>
      <c r="L46" s="23">
        <v>1</v>
      </c>
      <c r="M46" s="23">
        <v>12</v>
      </c>
      <c r="N46" s="23">
        <v>44</v>
      </c>
      <c r="O46" s="23">
        <v>63</v>
      </c>
      <c r="P46" s="24">
        <v>23</v>
      </c>
    </row>
    <row r="47" spans="1:16" x14ac:dyDescent="0.15">
      <c r="A47" s="20"/>
      <c r="B47" s="21"/>
      <c r="C47" s="22" t="s">
        <v>2</v>
      </c>
      <c r="D47" s="23">
        <v>58</v>
      </c>
      <c r="E47" s="23">
        <v>0</v>
      </c>
      <c r="F47" s="23">
        <v>0</v>
      </c>
      <c r="G47" s="23">
        <v>0</v>
      </c>
      <c r="H47" s="23">
        <v>0</v>
      </c>
      <c r="I47" s="23">
        <v>2</v>
      </c>
      <c r="J47" s="23">
        <v>3</v>
      </c>
      <c r="K47" s="23">
        <v>2</v>
      </c>
      <c r="L47" s="23">
        <v>0</v>
      </c>
      <c r="M47" s="23">
        <v>3</v>
      </c>
      <c r="N47" s="23">
        <v>15</v>
      </c>
      <c r="O47" s="23">
        <v>21</v>
      </c>
      <c r="P47" s="24">
        <v>12</v>
      </c>
    </row>
    <row r="48" spans="1:16" x14ac:dyDescent="0.15">
      <c r="A48" s="20"/>
      <c r="B48" s="21"/>
      <c r="C48" s="22" t="s">
        <v>3</v>
      </c>
      <c r="D48" s="23">
        <v>98</v>
      </c>
      <c r="E48" s="23">
        <v>0</v>
      </c>
      <c r="F48" s="23">
        <v>0</v>
      </c>
      <c r="G48" s="23">
        <v>0</v>
      </c>
      <c r="H48" s="23">
        <v>0</v>
      </c>
      <c r="I48" s="23">
        <v>2</v>
      </c>
      <c r="J48" s="23">
        <v>0</v>
      </c>
      <c r="K48" s="23">
        <v>4</v>
      </c>
      <c r="L48" s="23">
        <v>1</v>
      </c>
      <c r="M48" s="23">
        <v>9</v>
      </c>
      <c r="N48" s="23">
        <v>29</v>
      </c>
      <c r="O48" s="23">
        <v>42</v>
      </c>
      <c r="P48" s="24">
        <v>11</v>
      </c>
    </row>
    <row r="49" spans="1:16" x14ac:dyDescent="0.15">
      <c r="A49" s="20">
        <v>1303</v>
      </c>
      <c r="B49" s="30" t="s">
        <v>11</v>
      </c>
      <c r="C49" s="39" t="s">
        <v>1</v>
      </c>
      <c r="D49" s="31">
        <v>152</v>
      </c>
      <c r="E49" s="23">
        <v>0</v>
      </c>
      <c r="F49" s="23">
        <v>1</v>
      </c>
      <c r="G49" s="23">
        <v>1</v>
      </c>
      <c r="H49" s="23">
        <v>2</v>
      </c>
      <c r="I49" s="23">
        <v>5</v>
      </c>
      <c r="J49" s="23">
        <v>6</v>
      </c>
      <c r="K49" s="23">
        <v>4</v>
      </c>
      <c r="L49" s="23">
        <v>4</v>
      </c>
      <c r="M49" s="23">
        <v>7</v>
      </c>
      <c r="N49" s="23">
        <v>43</v>
      </c>
      <c r="O49" s="23">
        <v>69</v>
      </c>
      <c r="P49" s="24">
        <v>10</v>
      </c>
    </row>
    <row r="50" spans="1:16" x14ac:dyDescent="0.15">
      <c r="A50" s="20"/>
      <c r="B50" s="21"/>
      <c r="C50" s="22" t="s">
        <v>2</v>
      </c>
      <c r="D50" s="23">
        <v>65</v>
      </c>
      <c r="E50" s="23">
        <v>0</v>
      </c>
      <c r="F50" s="23">
        <v>0</v>
      </c>
      <c r="G50" s="23">
        <v>0</v>
      </c>
      <c r="H50" s="23">
        <v>0</v>
      </c>
      <c r="I50" s="23">
        <v>2</v>
      </c>
      <c r="J50" s="23">
        <v>4</v>
      </c>
      <c r="K50" s="23">
        <v>2</v>
      </c>
      <c r="L50" s="23">
        <v>0</v>
      </c>
      <c r="M50" s="23">
        <v>3</v>
      </c>
      <c r="N50" s="23">
        <v>8</v>
      </c>
      <c r="O50" s="23">
        <v>36</v>
      </c>
      <c r="P50" s="24">
        <v>10</v>
      </c>
    </row>
    <row r="51" spans="1:16" x14ac:dyDescent="0.15">
      <c r="A51" s="20"/>
      <c r="B51" s="21"/>
      <c r="C51" s="22" t="s">
        <v>3</v>
      </c>
      <c r="D51" s="23">
        <v>87</v>
      </c>
      <c r="E51" s="23">
        <v>0</v>
      </c>
      <c r="F51" s="23">
        <v>1</v>
      </c>
      <c r="G51" s="23">
        <v>1</v>
      </c>
      <c r="H51" s="23">
        <v>2</v>
      </c>
      <c r="I51" s="23">
        <v>3</v>
      </c>
      <c r="J51" s="23">
        <v>2</v>
      </c>
      <c r="K51" s="23">
        <v>2</v>
      </c>
      <c r="L51" s="23">
        <v>4</v>
      </c>
      <c r="M51" s="23">
        <v>4</v>
      </c>
      <c r="N51" s="23">
        <v>35</v>
      </c>
      <c r="O51" s="23">
        <v>33</v>
      </c>
      <c r="P51" s="24">
        <v>0</v>
      </c>
    </row>
    <row r="52" spans="1:16" x14ac:dyDescent="0.15">
      <c r="A52" s="20">
        <v>1410</v>
      </c>
      <c r="B52" s="30" t="s">
        <v>37</v>
      </c>
      <c r="C52" s="39" t="s">
        <v>1</v>
      </c>
      <c r="D52" s="31">
        <v>142</v>
      </c>
      <c r="E52" s="23">
        <v>0</v>
      </c>
      <c r="F52" s="23">
        <v>0</v>
      </c>
      <c r="G52" s="23">
        <v>0</v>
      </c>
      <c r="H52" s="23">
        <v>0</v>
      </c>
      <c r="I52" s="23">
        <v>3</v>
      </c>
      <c r="J52" s="23">
        <v>1</v>
      </c>
      <c r="K52" s="23">
        <v>8</v>
      </c>
      <c r="L52" s="23">
        <v>18</v>
      </c>
      <c r="M52" s="23">
        <v>20</v>
      </c>
      <c r="N52" s="23">
        <v>64</v>
      </c>
      <c r="O52" s="23">
        <v>22</v>
      </c>
      <c r="P52" s="24">
        <v>6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142</v>
      </c>
      <c r="E54" s="23">
        <v>0</v>
      </c>
      <c r="F54" s="23">
        <v>0</v>
      </c>
      <c r="G54" s="23">
        <v>0</v>
      </c>
      <c r="H54" s="23">
        <v>0</v>
      </c>
      <c r="I54" s="23">
        <v>3</v>
      </c>
      <c r="J54" s="23">
        <v>1</v>
      </c>
      <c r="K54" s="23">
        <v>8</v>
      </c>
      <c r="L54" s="23">
        <v>18</v>
      </c>
      <c r="M54" s="23">
        <v>20</v>
      </c>
      <c r="N54" s="23">
        <v>64</v>
      </c>
      <c r="O54" s="23">
        <v>22</v>
      </c>
      <c r="P54" s="24">
        <v>6</v>
      </c>
    </row>
    <row r="55" spans="1:16" x14ac:dyDescent="0.15">
      <c r="A55" s="20">
        <v>1809</v>
      </c>
      <c r="B55" s="30" t="s">
        <v>87</v>
      </c>
      <c r="C55" s="39" t="s">
        <v>1</v>
      </c>
      <c r="D55" s="31">
        <v>139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1</v>
      </c>
      <c r="K55" s="23">
        <v>2</v>
      </c>
      <c r="L55" s="23">
        <v>2</v>
      </c>
      <c r="M55" s="23">
        <v>5</v>
      </c>
      <c r="N55" s="23">
        <v>65</v>
      </c>
      <c r="O55" s="23">
        <v>51</v>
      </c>
      <c r="P55" s="24">
        <v>12</v>
      </c>
    </row>
    <row r="56" spans="1:16" x14ac:dyDescent="0.15">
      <c r="A56" s="20"/>
      <c r="B56" s="21"/>
      <c r="C56" s="22" t="s">
        <v>2</v>
      </c>
      <c r="D56" s="23">
        <v>45</v>
      </c>
      <c r="E56" s="23">
        <v>0</v>
      </c>
      <c r="F56" s="23">
        <v>0</v>
      </c>
      <c r="G56" s="23">
        <v>0</v>
      </c>
      <c r="H56" s="23">
        <v>1</v>
      </c>
      <c r="I56" s="23">
        <v>0</v>
      </c>
      <c r="J56" s="23">
        <v>0</v>
      </c>
      <c r="K56" s="23">
        <v>2</v>
      </c>
      <c r="L56" s="23">
        <v>0</v>
      </c>
      <c r="M56" s="23">
        <v>5</v>
      </c>
      <c r="N56" s="23">
        <v>17</v>
      </c>
      <c r="O56" s="23">
        <v>16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94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</v>
      </c>
      <c r="K57" s="23">
        <v>0</v>
      </c>
      <c r="L57" s="23">
        <v>2</v>
      </c>
      <c r="M57" s="23">
        <v>0</v>
      </c>
      <c r="N57" s="23">
        <v>48</v>
      </c>
      <c r="O57" s="23">
        <v>35</v>
      </c>
      <c r="P57" s="24">
        <v>8</v>
      </c>
    </row>
    <row r="58" spans="1:16" x14ac:dyDescent="0.15">
      <c r="A58" s="20">
        <v>402</v>
      </c>
      <c r="B58" s="30" t="s">
        <v>46</v>
      </c>
      <c r="C58" s="39" t="s">
        <v>1</v>
      </c>
      <c r="D58" s="31">
        <v>137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8</v>
      </c>
      <c r="N58" s="23">
        <v>51</v>
      </c>
      <c r="O58" s="23">
        <v>65</v>
      </c>
      <c r="P58" s="24">
        <v>13</v>
      </c>
    </row>
    <row r="59" spans="1:16" x14ac:dyDescent="0.15">
      <c r="A59" s="20"/>
      <c r="B59" s="21"/>
      <c r="C59" s="22" t="s">
        <v>2</v>
      </c>
      <c r="D59" s="23">
        <v>51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21</v>
      </c>
      <c r="O59" s="23">
        <v>24</v>
      </c>
      <c r="P59" s="24">
        <v>5</v>
      </c>
    </row>
    <row r="60" spans="1:16" x14ac:dyDescent="0.15">
      <c r="A60" s="20"/>
      <c r="B60" s="21"/>
      <c r="C60" s="22" t="s">
        <v>3</v>
      </c>
      <c r="D60" s="23">
        <v>86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7</v>
      </c>
      <c r="N60" s="23">
        <v>30</v>
      </c>
      <c r="O60" s="23">
        <v>41</v>
      </c>
      <c r="P60" s="24">
        <v>8</v>
      </c>
    </row>
    <row r="61" spans="1:16" x14ac:dyDescent="0.15">
      <c r="A61" s="20">
        <v>408</v>
      </c>
      <c r="B61" s="30" t="s">
        <v>18</v>
      </c>
      <c r="C61" s="39" t="s">
        <v>1</v>
      </c>
      <c r="D61" s="31">
        <v>135</v>
      </c>
      <c r="E61" s="23">
        <v>1</v>
      </c>
      <c r="F61" s="23">
        <v>0</v>
      </c>
      <c r="G61" s="23">
        <v>0</v>
      </c>
      <c r="H61" s="23">
        <v>4</v>
      </c>
      <c r="I61" s="23">
        <v>1</v>
      </c>
      <c r="J61" s="23">
        <v>0</v>
      </c>
      <c r="K61" s="23">
        <v>1</v>
      </c>
      <c r="L61" s="23">
        <v>2</v>
      </c>
      <c r="M61" s="23">
        <v>12</v>
      </c>
      <c r="N61" s="23">
        <v>55</v>
      </c>
      <c r="O61" s="23">
        <v>47</v>
      </c>
      <c r="P61" s="24">
        <v>12</v>
      </c>
    </row>
    <row r="62" spans="1:16" x14ac:dyDescent="0.15">
      <c r="A62" s="20"/>
      <c r="B62" s="21"/>
      <c r="C62" s="22" t="s">
        <v>2</v>
      </c>
      <c r="D62" s="23">
        <v>52</v>
      </c>
      <c r="E62" s="23">
        <v>0</v>
      </c>
      <c r="F62" s="23">
        <v>0</v>
      </c>
      <c r="G62" s="23">
        <v>0</v>
      </c>
      <c r="H62" s="23">
        <v>4</v>
      </c>
      <c r="I62" s="23">
        <v>1</v>
      </c>
      <c r="J62" s="23">
        <v>0</v>
      </c>
      <c r="K62" s="23">
        <v>1</v>
      </c>
      <c r="L62" s="23">
        <v>0</v>
      </c>
      <c r="M62" s="23">
        <v>8</v>
      </c>
      <c r="N62" s="23">
        <v>21</v>
      </c>
      <c r="O62" s="23">
        <v>12</v>
      </c>
      <c r="P62" s="24">
        <v>5</v>
      </c>
    </row>
    <row r="63" spans="1:16" x14ac:dyDescent="0.15">
      <c r="A63" s="20"/>
      <c r="B63" s="21"/>
      <c r="C63" s="22" t="s">
        <v>3</v>
      </c>
      <c r="D63" s="23">
        <v>83</v>
      </c>
      <c r="E63" s="23">
        <v>1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2</v>
      </c>
      <c r="M63" s="23">
        <v>4</v>
      </c>
      <c r="N63" s="23">
        <v>34</v>
      </c>
      <c r="O63" s="23">
        <v>35</v>
      </c>
      <c r="P63" s="24">
        <v>7</v>
      </c>
    </row>
    <row r="64" spans="1:16" x14ac:dyDescent="0.15">
      <c r="A64" s="20">
        <v>702</v>
      </c>
      <c r="B64" s="30" t="s">
        <v>31</v>
      </c>
      <c r="C64" s="39" t="s">
        <v>1</v>
      </c>
      <c r="D64" s="31">
        <v>128</v>
      </c>
      <c r="E64" s="23">
        <v>2</v>
      </c>
      <c r="F64" s="23">
        <v>2</v>
      </c>
      <c r="G64" s="23">
        <v>9</v>
      </c>
      <c r="H64" s="23">
        <v>6</v>
      </c>
      <c r="I64" s="23">
        <v>1</v>
      </c>
      <c r="J64" s="23">
        <v>1</v>
      </c>
      <c r="K64" s="23">
        <v>1</v>
      </c>
      <c r="L64" s="23">
        <v>2</v>
      </c>
      <c r="M64" s="23">
        <v>16</v>
      </c>
      <c r="N64" s="23">
        <v>43</v>
      </c>
      <c r="O64" s="23">
        <v>41</v>
      </c>
      <c r="P64" s="24">
        <v>4</v>
      </c>
    </row>
    <row r="65" spans="1:16" x14ac:dyDescent="0.15">
      <c r="A65" s="20"/>
      <c r="B65" s="21"/>
      <c r="C65" s="22" t="s">
        <v>2</v>
      </c>
      <c r="D65" s="23">
        <v>54</v>
      </c>
      <c r="E65" s="23">
        <v>2</v>
      </c>
      <c r="F65" s="23">
        <v>2</v>
      </c>
      <c r="G65" s="23">
        <v>5</v>
      </c>
      <c r="H65" s="23">
        <v>3</v>
      </c>
      <c r="I65" s="23">
        <v>0</v>
      </c>
      <c r="J65" s="23">
        <v>0</v>
      </c>
      <c r="K65" s="23">
        <v>0</v>
      </c>
      <c r="L65" s="23">
        <v>1</v>
      </c>
      <c r="M65" s="23">
        <v>9</v>
      </c>
      <c r="N65" s="23">
        <v>13</v>
      </c>
      <c r="O65" s="23">
        <v>18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74</v>
      </c>
      <c r="E66" s="23">
        <v>0</v>
      </c>
      <c r="F66" s="23">
        <v>0</v>
      </c>
      <c r="G66" s="23">
        <v>4</v>
      </c>
      <c r="H66" s="23">
        <v>3</v>
      </c>
      <c r="I66" s="23">
        <v>1</v>
      </c>
      <c r="J66" s="23">
        <v>1</v>
      </c>
      <c r="K66" s="23">
        <v>1</v>
      </c>
      <c r="L66" s="23">
        <v>1</v>
      </c>
      <c r="M66" s="23">
        <v>7</v>
      </c>
      <c r="N66" s="23">
        <v>30</v>
      </c>
      <c r="O66" s="23">
        <v>23</v>
      </c>
      <c r="P66" s="24">
        <v>3</v>
      </c>
    </row>
    <row r="67" spans="1:16" x14ac:dyDescent="0.15">
      <c r="A67" s="20">
        <v>1304</v>
      </c>
      <c r="B67" s="30" t="s">
        <v>20</v>
      </c>
      <c r="C67" s="39" t="s">
        <v>1</v>
      </c>
      <c r="D67" s="31">
        <v>118</v>
      </c>
      <c r="E67" s="23">
        <v>0</v>
      </c>
      <c r="F67" s="23">
        <v>1</v>
      </c>
      <c r="G67" s="23">
        <v>1</v>
      </c>
      <c r="H67" s="23">
        <v>3</v>
      </c>
      <c r="I67" s="23">
        <v>1</v>
      </c>
      <c r="J67" s="23">
        <v>0</v>
      </c>
      <c r="K67" s="23">
        <v>4</v>
      </c>
      <c r="L67" s="23">
        <v>9</v>
      </c>
      <c r="M67" s="23">
        <v>10</v>
      </c>
      <c r="N67" s="23">
        <v>40</v>
      </c>
      <c r="O67" s="23">
        <v>43</v>
      </c>
      <c r="P67" s="24">
        <v>6</v>
      </c>
    </row>
    <row r="68" spans="1:16" x14ac:dyDescent="0.15">
      <c r="A68" s="20"/>
      <c r="B68" s="21"/>
      <c r="C68" s="22" t="s">
        <v>2</v>
      </c>
      <c r="D68" s="23">
        <v>44</v>
      </c>
      <c r="E68" s="23">
        <v>0</v>
      </c>
      <c r="F68" s="23">
        <v>1</v>
      </c>
      <c r="G68" s="23">
        <v>1</v>
      </c>
      <c r="H68" s="23">
        <v>0</v>
      </c>
      <c r="I68" s="23">
        <v>1</v>
      </c>
      <c r="J68" s="23">
        <v>0</v>
      </c>
      <c r="K68" s="23">
        <v>2</v>
      </c>
      <c r="L68" s="23">
        <v>3</v>
      </c>
      <c r="M68" s="23">
        <v>2</v>
      </c>
      <c r="N68" s="23">
        <v>8</v>
      </c>
      <c r="O68" s="23">
        <v>23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74</v>
      </c>
      <c r="E69" s="23">
        <v>0</v>
      </c>
      <c r="F69" s="23">
        <v>0</v>
      </c>
      <c r="G69" s="23">
        <v>0</v>
      </c>
      <c r="H69" s="23">
        <v>3</v>
      </c>
      <c r="I69" s="23">
        <v>0</v>
      </c>
      <c r="J69" s="23">
        <v>0</v>
      </c>
      <c r="K69" s="23">
        <v>2</v>
      </c>
      <c r="L69" s="23">
        <v>6</v>
      </c>
      <c r="M69" s="23">
        <v>8</v>
      </c>
      <c r="N69" s="23">
        <v>32</v>
      </c>
      <c r="O69" s="23">
        <v>20</v>
      </c>
      <c r="P69" s="24">
        <v>3</v>
      </c>
    </row>
    <row r="70" spans="1:16" x14ac:dyDescent="0.15">
      <c r="A70" s="20">
        <v>1909</v>
      </c>
      <c r="B70" s="30" t="s">
        <v>38</v>
      </c>
      <c r="C70" s="39" t="s">
        <v>1</v>
      </c>
      <c r="D70" s="31">
        <v>113</v>
      </c>
      <c r="E70" s="23">
        <v>0</v>
      </c>
      <c r="F70" s="23">
        <v>0</v>
      </c>
      <c r="G70" s="23">
        <v>0</v>
      </c>
      <c r="H70" s="23">
        <v>5</v>
      </c>
      <c r="I70" s="23">
        <v>0</v>
      </c>
      <c r="J70" s="23">
        <v>4</v>
      </c>
      <c r="K70" s="23">
        <v>7</v>
      </c>
      <c r="L70" s="23">
        <v>9</v>
      </c>
      <c r="M70" s="23">
        <v>17</v>
      </c>
      <c r="N70" s="23">
        <v>51</v>
      </c>
      <c r="O70" s="23">
        <v>20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59</v>
      </c>
      <c r="E71" s="23">
        <v>0</v>
      </c>
      <c r="F71" s="23">
        <v>0</v>
      </c>
      <c r="G71" s="23">
        <v>0</v>
      </c>
      <c r="H71" s="23">
        <v>5</v>
      </c>
      <c r="I71" s="23">
        <v>0</v>
      </c>
      <c r="J71" s="23">
        <v>2</v>
      </c>
      <c r="K71" s="23">
        <v>6</v>
      </c>
      <c r="L71" s="23">
        <v>2</v>
      </c>
      <c r="M71" s="23">
        <v>10</v>
      </c>
      <c r="N71" s="23">
        <v>20</v>
      </c>
      <c r="O71" s="23">
        <v>14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54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2</v>
      </c>
      <c r="K72" s="23">
        <v>1</v>
      </c>
      <c r="L72" s="23">
        <v>7</v>
      </c>
      <c r="M72" s="23">
        <v>7</v>
      </c>
      <c r="N72" s="23">
        <v>31</v>
      </c>
      <c r="O72" s="23">
        <v>6</v>
      </c>
      <c r="P72" s="24">
        <v>0</v>
      </c>
    </row>
    <row r="73" spans="1:16" x14ac:dyDescent="0.15">
      <c r="A73" s="20">
        <v>1102</v>
      </c>
      <c r="B73" s="30" t="s">
        <v>8</v>
      </c>
      <c r="C73" s="39" t="s">
        <v>1</v>
      </c>
      <c r="D73" s="31">
        <v>98</v>
      </c>
      <c r="E73" s="23">
        <v>1</v>
      </c>
      <c r="F73" s="23">
        <v>0</v>
      </c>
      <c r="G73" s="23">
        <v>2</v>
      </c>
      <c r="H73" s="23">
        <v>2</v>
      </c>
      <c r="I73" s="23">
        <v>5</v>
      </c>
      <c r="J73" s="23">
        <v>8</v>
      </c>
      <c r="K73" s="23">
        <v>9</v>
      </c>
      <c r="L73" s="23">
        <v>2</v>
      </c>
      <c r="M73" s="23">
        <v>6</v>
      </c>
      <c r="N73" s="23">
        <v>31</v>
      </c>
      <c r="O73" s="23">
        <v>27</v>
      </c>
      <c r="P73" s="24">
        <v>5</v>
      </c>
    </row>
    <row r="74" spans="1:16" x14ac:dyDescent="0.15">
      <c r="A74" s="20"/>
      <c r="B74" s="21"/>
      <c r="C74" s="22" t="s">
        <v>2</v>
      </c>
      <c r="D74" s="23">
        <v>20</v>
      </c>
      <c r="E74" s="23">
        <v>0</v>
      </c>
      <c r="F74" s="23">
        <v>0</v>
      </c>
      <c r="G74" s="23">
        <v>1</v>
      </c>
      <c r="H74" s="23">
        <v>1</v>
      </c>
      <c r="I74" s="23">
        <v>1</v>
      </c>
      <c r="J74" s="23">
        <v>3</v>
      </c>
      <c r="K74" s="23">
        <v>2</v>
      </c>
      <c r="L74" s="23">
        <v>1</v>
      </c>
      <c r="M74" s="23">
        <v>0</v>
      </c>
      <c r="N74" s="23">
        <v>3</v>
      </c>
      <c r="O74" s="23">
        <v>6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78</v>
      </c>
      <c r="E75" s="23">
        <v>1</v>
      </c>
      <c r="F75" s="23">
        <v>0</v>
      </c>
      <c r="G75" s="23">
        <v>1</v>
      </c>
      <c r="H75" s="23">
        <v>1</v>
      </c>
      <c r="I75" s="23">
        <v>4</v>
      </c>
      <c r="J75" s="23">
        <v>5</v>
      </c>
      <c r="K75" s="23">
        <v>7</v>
      </c>
      <c r="L75" s="23">
        <v>1</v>
      </c>
      <c r="M75" s="23">
        <v>6</v>
      </c>
      <c r="N75" s="23">
        <v>28</v>
      </c>
      <c r="O75" s="23">
        <v>21</v>
      </c>
      <c r="P75" s="24">
        <v>3</v>
      </c>
    </row>
    <row r="76" spans="1:16" x14ac:dyDescent="0.15">
      <c r="A76" s="20">
        <v>1104</v>
      </c>
      <c r="B76" s="30" t="s">
        <v>69</v>
      </c>
      <c r="C76" s="39" t="s">
        <v>1</v>
      </c>
      <c r="D76" s="31">
        <v>89</v>
      </c>
      <c r="E76" s="23">
        <v>0</v>
      </c>
      <c r="F76" s="23">
        <v>6</v>
      </c>
      <c r="G76" s="23">
        <v>6</v>
      </c>
      <c r="H76" s="23">
        <v>5</v>
      </c>
      <c r="I76" s="23">
        <v>0</v>
      </c>
      <c r="J76" s="23">
        <v>0</v>
      </c>
      <c r="K76" s="23">
        <v>2</v>
      </c>
      <c r="L76" s="23">
        <v>2</v>
      </c>
      <c r="M76" s="23">
        <v>8</v>
      </c>
      <c r="N76" s="23">
        <v>25</v>
      </c>
      <c r="O76" s="23">
        <v>32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48</v>
      </c>
      <c r="E77" s="23">
        <v>0</v>
      </c>
      <c r="F77" s="23">
        <v>5</v>
      </c>
      <c r="G77" s="23">
        <v>5</v>
      </c>
      <c r="H77" s="23">
        <v>4</v>
      </c>
      <c r="I77" s="23">
        <v>0</v>
      </c>
      <c r="J77" s="23">
        <v>0</v>
      </c>
      <c r="K77" s="23">
        <v>2</v>
      </c>
      <c r="L77" s="23">
        <v>1</v>
      </c>
      <c r="M77" s="23">
        <v>3</v>
      </c>
      <c r="N77" s="23">
        <v>10</v>
      </c>
      <c r="O77" s="23">
        <v>16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41</v>
      </c>
      <c r="E78" s="23">
        <v>0</v>
      </c>
      <c r="F78" s="23">
        <v>1</v>
      </c>
      <c r="G78" s="23">
        <v>1</v>
      </c>
      <c r="H78" s="23">
        <v>1</v>
      </c>
      <c r="I78" s="23">
        <v>0</v>
      </c>
      <c r="J78" s="23">
        <v>0</v>
      </c>
      <c r="K78" s="23">
        <v>0</v>
      </c>
      <c r="L78" s="23">
        <v>1</v>
      </c>
      <c r="M78" s="23">
        <v>5</v>
      </c>
      <c r="N78" s="23">
        <v>15</v>
      </c>
      <c r="O78" s="23">
        <v>16</v>
      </c>
      <c r="P78" s="24">
        <v>1</v>
      </c>
    </row>
    <row r="79" spans="1:16" x14ac:dyDescent="0.15">
      <c r="A79" s="20">
        <v>1409</v>
      </c>
      <c r="B79" s="30" t="s">
        <v>39</v>
      </c>
      <c r="C79" s="39" t="s">
        <v>1</v>
      </c>
      <c r="D79" s="31">
        <v>86</v>
      </c>
      <c r="E79" s="23">
        <v>0</v>
      </c>
      <c r="F79" s="23">
        <v>0</v>
      </c>
      <c r="G79" s="23">
        <v>3</v>
      </c>
      <c r="H79" s="23">
        <v>0</v>
      </c>
      <c r="I79" s="23">
        <v>2</v>
      </c>
      <c r="J79" s="23">
        <v>4</v>
      </c>
      <c r="K79" s="23">
        <v>7</v>
      </c>
      <c r="L79" s="23">
        <v>6</v>
      </c>
      <c r="M79" s="23">
        <v>31</v>
      </c>
      <c r="N79" s="23">
        <v>25</v>
      </c>
      <c r="O79" s="23">
        <v>5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86</v>
      </c>
      <c r="E81" s="23">
        <v>0</v>
      </c>
      <c r="F81" s="23">
        <v>0</v>
      </c>
      <c r="G81" s="23">
        <v>3</v>
      </c>
      <c r="H81" s="23">
        <v>0</v>
      </c>
      <c r="I81" s="23">
        <v>2</v>
      </c>
      <c r="J81" s="23">
        <v>4</v>
      </c>
      <c r="K81" s="23">
        <v>7</v>
      </c>
      <c r="L81" s="23">
        <v>6</v>
      </c>
      <c r="M81" s="23">
        <v>31</v>
      </c>
      <c r="N81" s="23">
        <v>25</v>
      </c>
      <c r="O81" s="23">
        <v>5</v>
      </c>
      <c r="P81" s="24">
        <v>3</v>
      </c>
    </row>
    <row r="82" spans="1:16" x14ac:dyDescent="0.15">
      <c r="A82" s="20">
        <v>505</v>
      </c>
      <c r="B82" s="30" t="s">
        <v>16</v>
      </c>
      <c r="C82" s="39" t="s">
        <v>1</v>
      </c>
      <c r="D82" s="31">
        <v>84</v>
      </c>
      <c r="E82" s="23">
        <v>0</v>
      </c>
      <c r="F82" s="23">
        <v>0</v>
      </c>
      <c r="G82" s="23">
        <v>0</v>
      </c>
      <c r="H82" s="23">
        <v>2</v>
      </c>
      <c r="I82" s="23">
        <v>4</v>
      </c>
      <c r="J82" s="23">
        <v>5</v>
      </c>
      <c r="K82" s="23">
        <v>17</v>
      </c>
      <c r="L82" s="23">
        <v>7</v>
      </c>
      <c r="M82" s="23">
        <v>17</v>
      </c>
      <c r="N82" s="23">
        <v>21</v>
      </c>
      <c r="O82" s="23">
        <v>11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38</v>
      </c>
      <c r="E83" s="23">
        <v>0</v>
      </c>
      <c r="F83" s="23">
        <v>0</v>
      </c>
      <c r="G83" s="23">
        <v>0</v>
      </c>
      <c r="H83" s="23">
        <v>2</v>
      </c>
      <c r="I83" s="23">
        <v>0</v>
      </c>
      <c r="J83" s="23">
        <v>2</v>
      </c>
      <c r="K83" s="23">
        <v>9</v>
      </c>
      <c r="L83" s="23">
        <v>3</v>
      </c>
      <c r="M83" s="23">
        <v>9</v>
      </c>
      <c r="N83" s="23">
        <v>8</v>
      </c>
      <c r="O83" s="23">
        <v>5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46</v>
      </c>
      <c r="E84" s="23">
        <v>0</v>
      </c>
      <c r="F84" s="23">
        <v>0</v>
      </c>
      <c r="G84" s="23">
        <v>0</v>
      </c>
      <c r="H84" s="23">
        <v>0</v>
      </c>
      <c r="I84" s="23">
        <v>4</v>
      </c>
      <c r="J84" s="23">
        <v>3</v>
      </c>
      <c r="K84" s="23">
        <v>8</v>
      </c>
      <c r="L84" s="23">
        <v>4</v>
      </c>
      <c r="M84" s="23">
        <v>8</v>
      </c>
      <c r="N84" s="23">
        <v>13</v>
      </c>
      <c r="O84" s="23">
        <v>6</v>
      </c>
      <c r="P84" s="24">
        <v>0</v>
      </c>
    </row>
    <row r="85" spans="1:16" x14ac:dyDescent="0.15">
      <c r="A85" s="20">
        <v>1406</v>
      </c>
      <c r="B85" s="30" t="s">
        <v>9</v>
      </c>
      <c r="C85" s="39" t="s">
        <v>1</v>
      </c>
      <c r="D85" s="31">
        <v>83</v>
      </c>
      <c r="E85" s="23">
        <v>0</v>
      </c>
      <c r="F85" s="23">
        <v>0</v>
      </c>
      <c r="G85" s="23">
        <v>6</v>
      </c>
      <c r="H85" s="23">
        <v>8</v>
      </c>
      <c r="I85" s="23">
        <v>0</v>
      </c>
      <c r="J85" s="23">
        <v>5</v>
      </c>
      <c r="K85" s="23">
        <v>3</v>
      </c>
      <c r="L85" s="23">
        <v>10</v>
      </c>
      <c r="M85" s="23">
        <v>14</v>
      </c>
      <c r="N85" s="23">
        <v>16</v>
      </c>
      <c r="O85" s="23">
        <v>12</v>
      </c>
      <c r="P85" s="24">
        <v>9</v>
      </c>
    </row>
    <row r="86" spans="1:16" x14ac:dyDescent="0.15">
      <c r="A86" s="20"/>
      <c r="B86" s="21"/>
      <c r="C86" s="22" t="s">
        <v>2</v>
      </c>
      <c r="D86" s="23">
        <v>12</v>
      </c>
      <c r="E86" s="23">
        <v>0</v>
      </c>
      <c r="F86" s="23">
        <v>0</v>
      </c>
      <c r="G86" s="23">
        <v>0</v>
      </c>
      <c r="H86" s="23">
        <v>2</v>
      </c>
      <c r="I86" s="23">
        <v>0</v>
      </c>
      <c r="J86" s="23">
        <v>1</v>
      </c>
      <c r="K86" s="23">
        <v>0</v>
      </c>
      <c r="L86" s="23">
        <v>2</v>
      </c>
      <c r="M86" s="23">
        <v>0</v>
      </c>
      <c r="N86" s="23">
        <v>1</v>
      </c>
      <c r="O86" s="23">
        <v>4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71</v>
      </c>
      <c r="E87" s="23">
        <v>0</v>
      </c>
      <c r="F87" s="23">
        <v>0</v>
      </c>
      <c r="G87" s="23">
        <v>6</v>
      </c>
      <c r="H87" s="23">
        <v>6</v>
      </c>
      <c r="I87" s="23">
        <v>0</v>
      </c>
      <c r="J87" s="23">
        <v>4</v>
      </c>
      <c r="K87" s="23">
        <v>3</v>
      </c>
      <c r="L87" s="23">
        <v>8</v>
      </c>
      <c r="M87" s="23">
        <v>14</v>
      </c>
      <c r="N87" s="23">
        <v>15</v>
      </c>
      <c r="O87" s="23">
        <v>8</v>
      </c>
      <c r="P87" s="24">
        <v>7</v>
      </c>
    </row>
    <row r="88" spans="1:16" x14ac:dyDescent="0.15">
      <c r="A88" s="20">
        <v>405</v>
      </c>
      <c r="B88" s="30" t="s">
        <v>29</v>
      </c>
      <c r="C88" s="39" t="s">
        <v>1</v>
      </c>
      <c r="D88" s="31">
        <v>81</v>
      </c>
      <c r="E88" s="23">
        <v>0</v>
      </c>
      <c r="F88" s="23">
        <v>5</v>
      </c>
      <c r="G88" s="23">
        <v>8</v>
      </c>
      <c r="H88" s="23">
        <v>52</v>
      </c>
      <c r="I88" s="23">
        <v>4</v>
      </c>
      <c r="J88" s="23">
        <v>6</v>
      </c>
      <c r="K88" s="23">
        <v>3</v>
      </c>
      <c r="L88" s="23">
        <v>0</v>
      </c>
      <c r="M88" s="23">
        <v>0</v>
      </c>
      <c r="N88" s="23">
        <v>0</v>
      </c>
      <c r="O88" s="23">
        <v>2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42</v>
      </c>
      <c r="E89" s="23">
        <v>0</v>
      </c>
      <c r="F89" s="23">
        <v>2</v>
      </c>
      <c r="G89" s="23">
        <v>4</v>
      </c>
      <c r="H89" s="23">
        <v>31</v>
      </c>
      <c r="I89" s="23">
        <v>2</v>
      </c>
      <c r="J89" s="23">
        <v>1</v>
      </c>
      <c r="K89" s="23">
        <v>0</v>
      </c>
      <c r="L89" s="23">
        <v>0</v>
      </c>
      <c r="M89" s="23">
        <v>0</v>
      </c>
      <c r="N89" s="23">
        <v>0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39</v>
      </c>
      <c r="E90" s="23">
        <v>0</v>
      </c>
      <c r="F90" s="23">
        <v>3</v>
      </c>
      <c r="G90" s="23">
        <v>4</v>
      </c>
      <c r="H90" s="23">
        <v>21</v>
      </c>
      <c r="I90" s="23">
        <v>2</v>
      </c>
      <c r="J90" s="23">
        <v>5</v>
      </c>
      <c r="K90" s="23">
        <v>3</v>
      </c>
      <c r="L90" s="23">
        <v>0</v>
      </c>
      <c r="M90" s="23">
        <v>0</v>
      </c>
      <c r="N90" s="23">
        <v>0</v>
      </c>
      <c r="O90" s="23">
        <v>0</v>
      </c>
      <c r="P90" s="24">
        <v>1</v>
      </c>
    </row>
    <row r="91" spans="1:16" x14ac:dyDescent="0.15">
      <c r="A91" s="20">
        <v>510</v>
      </c>
      <c r="B91" s="30" t="s">
        <v>48</v>
      </c>
      <c r="C91" s="39" t="s">
        <v>1</v>
      </c>
      <c r="D91" s="31">
        <v>77</v>
      </c>
      <c r="E91" s="23">
        <v>0</v>
      </c>
      <c r="F91" s="23">
        <v>0</v>
      </c>
      <c r="G91" s="23">
        <v>12</v>
      </c>
      <c r="H91" s="23">
        <v>33</v>
      </c>
      <c r="I91" s="23">
        <v>14</v>
      </c>
      <c r="J91" s="23">
        <v>17</v>
      </c>
      <c r="K91" s="23">
        <v>1</v>
      </c>
      <c r="L91" s="23">
        <v>0</v>
      </c>
      <c r="M91" s="23">
        <v>0</v>
      </c>
      <c r="N91" s="23">
        <v>0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45</v>
      </c>
      <c r="E92" s="23">
        <v>0</v>
      </c>
      <c r="F92" s="23">
        <v>0</v>
      </c>
      <c r="G92" s="23">
        <v>9</v>
      </c>
      <c r="H92" s="23">
        <v>19</v>
      </c>
      <c r="I92" s="23">
        <v>9</v>
      </c>
      <c r="J92" s="23">
        <v>7</v>
      </c>
      <c r="K92" s="23">
        <v>1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32</v>
      </c>
      <c r="E93" s="23">
        <v>0</v>
      </c>
      <c r="F93" s="23">
        <v>0</v>
      </c>
      <c r="G93" s="23">
        <v>3</v>
      </c>
      <c r="H93" s="23">
        <v>14</v>
      </c>
      <c r="I93" s="23">
        <v>5</v>
      </c>
      <c r="J93" s="23">
        <v>10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>
        <v>1003</v>
      </c>
      <c r="B94" s="30" t="s">
        <v>19</v>
      </c>
      <c r="C94" s="39" t="s">
        <v>1</v>
      </c>
      <c r="D94" s="31">
        <v>71</v>
      </c>
      <c r="E94" s="23">
        <v>1</v>
      </c>
      <c r="F94" s="23">
        <v>10</v>
      </c>
      <c r="G94" s="23">
        <v>20</v>
      </c>
      <c r="H94" s="23">
        <v>23</v>
      </c>
      <c r="I94" s="23">
        <v>0</v>
      </c>
      <c r="J94" s="23">
        <v>0</v>
      </c>
      <c r="K94" s="23">
        <v>0</v>
      </c>
      <c r="L94" s="23">
        <v>0</v>
      </c>
      <c r="M94" s="23">
        <v>1</v>
      </c>
      <c r="N94" s="23">
        <v>6</v>
      </c>
      <c r="O94" s="23">
        <v>9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41</v>
      </c>
      <c r="E95" s="23">
        <v>1</v>
      </c>
      <c r="F95" s="23">
        <v>4</v>
      </c>
      <c r="G95" s="23">
        <v>9</v>
      </c>
      <c r="H95" s="23">
        <v>18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4</v>
      </c>
      <c r="O95" s="23">
        <v>4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30</v>
      </c>
      <c r="E96" s="23">
        <v>0</v>
      </c>
      <c r="F96" s="23">
        <v>6</v>
      </c>
      <c r="G96" s="23">
        <v>11</v>
      </c>
      <c r="H96" s="23">
        <v>5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2</v>
      </c>
      <c r="O96" s="23">
        <v>5</v>
      </c>
      <c r="P96" s="24">
        <v>0</v>
      </c>
    </row>
    <row r="97" spans="1:16" x14ac:dyDescent="0.15">
      <c r="A97" s="20">
        <v>1106</v>
      </c>
      <c r="B97" s="30" t="s">
        <v>34</v>
      </c>
      <c r="C97" s="39" t="s">
        <v>1</v>
      </c>
      <c r="D97" s="31">
        <v>70</v>
      </c>
      <c r="E97" s="23">
        <v>1</v>
      </c>
      <c r="F97" s="23">
        <v>5</v>
      </c>
      <c r="G97" s="23">
        <v>8</v>
      </c>
      <c r="H97" s="23">
        <v>7</v>
      </c>
      <c r="I97" s="23">
        <v>3</v>
      </c>
      <c r="J97" s="23">
        <v>0</v>
      </c>
      <c r="K97" s="23">
        <v>3</v>
      </c>
      <c r="L97" s="23">
        <v>0</v>
      </c>
      <c r="M97" s="23">
        <v>2</v>
      </c>
      <c r="N97" s="23">
        <v>11</v>
      </c>
      <c r="O97" s="23">
        <v>22</v>
      </c>
      <c r="P97" s="24">
        <v>8</v>
      </c>
    </row>
    <row r="98" spans="1:16" x14ac:dyDescent="0.15">
      <c r="A98" s="20"/>
      <c r="B98" s="21"/>
      <c r="C98" s="22" t="s">
        <v>2</v>
      </c>
      <c r="D98" s="23">
        <v>30</v>
      </c>
      <c r="E98" s="23">
        <v>0</v>
      </c>
      <c r="F98" s="23">
        <v>2</v>
      </c>
      <c r="G98" s="23">
        <v>2</v>
      </c>
      <c r="H98" s="23">
        <v>3</v>
      </c>
      <c r="I98" s="23">
        <v>3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12</v>
      </c>
      <c r="P98" s="24">
        <v>8</v>
      </c>
    </row>
    <row r="99" spans="1:16" x14ac:dyDescent="0.15">
      <c r="A99" s="20"/>
      <c r="B99" s="21"/>
      <c r="C99" s="22" t="s">
        <v>3</v>
      </c>
      <c r="D99" s="23">
        <v>40</v>
      </c>
      <c r="E99" s="23">
        <v>1</v>
      </c>
      <c r="F99" s="23">
        <v>3</v>
      </c>
      <c r="G99" s="23">
        <v>6</v>
      </c>
      <c r="H99" s="23">
        <v>4</v>
      </c>
      <c r="I99" s="23">
        <v>0</v>
      </c>
      <c r="J99" s="23">
        <v>0</v>
      </c>
      <c r="K99" s="23">
        <v>3</v>
      </c>
      <c r="L99" s="23">
        <v>0</v>
      </c>
      <c r="M99" s="23">
        <v>2</v>
      </c>
      <c r="N99" s="23">
        <v>11</v>
      </c>
      <c r="O99" s="23">
        <v>10</v>
      </c>
      <c r="P99" s="24">
        <v>0</v>
      </c>
    </row>
    <row r="100" spans="1:16" x14ac:dyDescent="0.15">
      <c r="A100" s="20">
        <v>1906</v>
      </c>
      <c r="B100" s="30" t="s">
        <v>61</v>
      </c>
      <c r="C100" s="39" t="s">
        <v>1</v>
      </c>
      <c r="D100" s="31">
        <v>68</v>
      </c>
      <c r="E100" s="23">
        <v>0</v>
      </c>
      <c r="F100" s="23">
        <v>0</v>
      </c>
      <c r="G100" s="23">
        <v>4</v>
      </c>
      <c r="H100" s="23">
        <v>6</v>
      </c>
      <c r="I100" s="23">
        <v>3</v>
      </c>
      <c r="J100" s="23">
        <v>0</v>
      </c>
      <c r="K100" s="23">
        <v>10</v>
      </c>
      <c r="L100" s="23">
        <v>4</v>
      </c>
      <c r="M100" s="23">
        <v>6</v>
      </c>
      <c r="N100" s="23">
        <v>19</v>
      </c>
      <c r="O100" s="23">
        <v>15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30</v>
      </c>
      <c r="E101" s="23">
        <v>0</v>
      </c>
      <c r="F101" s="23">
        <v>0</v>
      </c>
      <c r="G101" s="23">
        <v>2</v>
      </c>
      <c r="H101" s="23">
        <v>5</v>
      </c>
      <c r="I101" s="23">
        <v>3</v>
      </c>
      <c r="J101" s="23">
        <v>0</v>
      </c>
      <c r="K101" s="23">
        <v>2</v>
      </c>
      <c r="L101" s="23">
        <v>1</v>
      </c>
      <c r="M101" s="23">
        <v>5</v>
      </c>
      <c r="N101" s="23">
        <v>5</v>
      </c>
      <c r="O101" s="23">
        <v>7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38</v>
      </c>
      <c r="E102" s="23">
        <v>0</v>
      </c>
      <c r="F102" s="23">
        <v>0</v>
      </c>
      <c r="G102" s="23">
        <v>2</v>
      </c>
      <c r="H102" s="23">
        <v>1</v>
      </c>
      <c r="I102" s="23">
        <v>0</v>
      </c>
      <c r="J102" s="23">
        <v>0</v>
      </c>
      <c r="K102" s="23">
        <v>8</v>
      </c>
      <c r="L102" s="23">
        <v>3</v>
      </c>
      <c r="M102" s="23">
        <v>1</v>
      </c>
      <c r="N102" s="23">
        <v>14</v>
      </c>
      <c r="O102" s="23">
        <v>8</v>
      </c>
      <c r="P102" s="24">
        <v>1</v>
      </c>
    </row>
    <row r="103" spans="1:16" x14ac:dyDescent="0.15">
      <c r="A103" s="20"/>
      <c r="B103" s="21"/>
      <c r="C103" s="22"/>
      <c r="D103" s="23">
        <f>SUBTOTAL(9,D104:D494)</f>
        <v>3969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4"/>
    </row>
    <row r="104" spans="1:16" x14ac:dyDescent="0.15">
      <c r="A104" s="20">
        <v>1806</v>
      </c>
      <c r="B104" s="21" t="s">
        <v>27</v>
      </c>
      <c r="C104" s="22" t="s">
        <v>1</v>
      </c>
      <c r="D104" s="23">
        <v>64</v>
      </c>
      <c r="E104" s="23">
        <v>0</v>
      </c>
      <c r="F104" s="23">
        <v>0</v>
      </c>
      <c r="G104" s="23">
        <v>7</v>
      </c>
      <c r="H104" s="23">
        <v>15</v>
      </c>
      <c r="I104" s="23">
        <v>7</v>
      </c>
      <c r="J104" s="23">
        <v>7</v>
      </c>
      <c r="K104" s="23">
        <v>4</v>
      </c>
      <c r="L104" s="23">
        <v>4</v>
      </c>
      <c r="M104" s="23">
        <v>9</v>
      </c>
      <c r="N104" s="23">
        <v>8</v>
      </c>
      <c r="O104" s="23">
        <v>2</v>
      </c>
      <c r="P104" s="24">
        <v>1</v>
      </c>
    </row>
    <row r="105" spans="1:16" x14ac:dyDescent="0.15">
      <c r="A105" s="20"/>
      <c r="B105" s="21"/>
      <c r="C105" s="22" t="s">
        <v>2</v>
      </c>
      <c r="D105" s="23">
        <v>18</v>
      </c>
      <c r="E105" s="23">
        <v>0</v>
      </c>
      <c r="F105" s="23">
        <v>0</v>
      </c>
      <c r="G105" s="23">
        <v>5</v>
      </c>
      <c r="H105" s="23">
        <v>6</v>
      </c>
      <c r="I105" s="23">
        <v>4</v>
      </c>
      <c r="J105" s="23">
        <v>0</v>
      </c>
      <c r="K105" s="23">
        <v>0</v>
      </c>
      <c r="L105" s="23">
        <v>0</v>
      </c>
      <c r="M105" s="23">
        <v>1</v>
      </c>
      <c r="N105" s="23">
        <v>2</v>
      </c>
      <c r="O105" s="23">
        <v>0</v>
      </c>
      <c r="P105" s="24">
        <v>0</v>
      </c>
    </row>
    <row r="106" spans="1:16" x14ac:dyDescent="0.15">
      <c r="A106" s="20"/>
      <c r="B106" s="21"/>
      <c r="C106" s="22" t="s">
        <v>3</v>
      </c>
      <c r="D106" s="23">
        <v>46</v>
      </c>
      <c r="E106" s="23">
        <v>0</v>
      </c>
      <c r="F106" s="23">
        <v>0</v>
      </c>
      <c r="G106" s="23">
        <v>2</v>
      </c>
      <c r="H106" s="23">
        <v>9</v>
      </c>
      <c r="I106" s="23">
        <v>3</v>
      </c>
      <c r="J106" s="23">
        <v>7</v>
      </c>
      <c r="K106" s="23">
        <v>4</v>
      </c>
      <c r="L106" s="23">
        <v>4</v>
      </c>
      <c r="M106" s="23">
        <v>8</v>
      </c>
      <c r="N106" s="23">
        <v>6</v>
      </c>
      <c r="O106" s="23">
        <v>2</v>
      </c>
      <c r="P106" s="24">
        <v>1</v>
      </c>
    </row>
    <row r="107" spans="1:16" x14ac:dyDescent="0.15">
      <c r="A107" s="20">
        <v>1918</v>
      </c>
      <c r="B107" s="21" t="s">
        <v>17</v>
      </c>
      <c r="C107" s="22" t="s">
        <v>1</v>
      </c>
      <c r="D107" s="23">
        <v>62</v>
      </c>
      <c r="E107" s="23">
        <v>0</v>
      </c>
      <c r="F107" s="23">
        <v>0</v>
      </c>
      <c r="G107" s="23">
        <v>7</v>
      </c>
      <c r="H107" s="23">
        <v>17</v>
      </c>
      <c r="I107" s="23">
        <v>8</v>
      </c>
      <c r="J107" s="23">
        <v>8</v>
      </c>
      <c r="K107" s="23">
        <v>3</v>
      </c>
      <c r="L107" s="23">
        <v>4</v>
      </c>
      <c r="M107" s="23">
        <v>7</v>
      </c>
      <c r="N107" s="23">
        <v>6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2</v>
      </c>
      <c r="D108" s="23">
        <v>18</v>
      </c>
      <c r="E108" s="23">
        <v>0</v>
      </c>
      <c r="F108" s="23">
        <v>0</v>
      </c>
      <c r="G108" s="23">
        <v>5</v>
      </c>
      <c r="H108" s="23">
        <v>8</v>
      </c>
      <c r="I108" s="23">
        <v>5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4">
        <v>0</v>
      </c>
    </row>
    <row r="109" spans="1:16" x14ac:dyDescent="0.15">
      <c r="A109" s="20"/>
      <c r="B109" s="21"/>
      <c r="C109" s="22" t="s">
        <v>3</v>
      </c>
      <c r="D109" s="23">
        <v>44</v>
      </c>
      <c r="E109" s="23">
        <v>0</v>
      </c>
      <c r="F109" s="23">
        <v>0</v>
      </c>
      <c r="G109" s="23">
        <v>2</v>
      </c>
      <c r="H109" s="23">
        <v>9</v>
      </c>
      <c r="I109" s="23">
        <v>3</v>
      </c>
      <c r="J109" s="23">
        <v>8</v>
      </c>
      <c r="K109" s="23">
        <v>3</v>
      </c>
      <c r="L109" s="23">
        <v>4</v>
      </c>
      <c r="M109" s="23">
        <v>7</v>
      </c>
      <c r="N109" s="23">
        <v>6</v>
      </c>
      <c r="O109" s="23">
        <v>1</v>
      </c>
      <c r="P109" s="24">
        <v>1</v>
      </c>
    </row>
    <row r="110" spans="1:16" x14ac:dyDescent="0.15">
      <c r="A110" s="20">
        <v>101</v>
      </c>
      <c r="B110" s="21" t="s">
        <v>7</v>
      </c>
      <c r="C110" s="22" t="s">
        <v>1</v>
      </c>
      <c r="D110" s="23">
        <v>61</v>
      </c>
      <c r="E110" s="23">
        <v>1</v>
      </c>
      <c r="F110" s="23">
        <v>12</v>
      </c>
      <c r="G110" s="23">
        <v>20</v>
      </c>
      <c r="H110" s="23">
        <v>11</v>
      </c>
      <c r="I110" s="23">
        <v>5</v>
      </c>
      <c r="J110" s="23">
        <v>3</v>
      </c>
      <c r="K110" s="23">
        <v>0</v>
      </c>
      <c r="L110" s="23">
        <v>1</v>
      </c>
      <c r="M110" s="23">
        <v>3</v>
      </c>
      <c r="N110" s="23">
        <v>4</v>
      </c>
      <c r="O110" s="23">
        <v>0</v>
      </c>
      <c r="P110" s="24">
        <v>1</v>
      </c>
    </row>
    <row r="111" spans="1:16" x14ac:dyDescent="0.15">
      <c r="A111" s="20"/>
      <c r="B111" s="21"/>
      <c r="C111" s="22" t="s">
        <v>2</v>
      </c>
      <c r="D111" s="23">
        <v>33</v>
      </c>
      <c r="E111" s="23">
        <v>1</v>
      </c>
      <c r="F111" s="23">
        <v>8</v>
      </c>
      <c r="G111" s="23">
        <v>8</v>
      </c>
      <c r="H111" s="23">
        <v>6</v>
      </c>
      <c r="I111" s="23">
        <v>5</v>
      </c>
      <c r="J111" s="23">
        <v>2</v>
      </c>
      <c r="K111" s="23">
        <v>0</v>
      </c>
      <c r="L111" s="23">
        <v>1</v>
      </c>
      <c r="M111" s="23">
        <v>1</v>
      </c>
      <c r="N111" s="23">
        <v>0</v>
      </c>
      <c r="O111" s="23">
        <v>0</v>
      </c>
      <c r="P111" s="24">
        <v>1</v>
      </c>
    </row>
    <row r="112" spans="1:16" x14ac:dyDescent="0.15">
      <c r="A112" s="20"/>
      <c r="B112" s="21"/>
      <c r="C112" s="22" t="s">
        <v>3</v>
      </c>
      <c r="D112" s="23">
        <v>28</v>
      </c>
      <c r="E112" s="23">
        <v>0</v>
      </c>
      <c r="F112" s="23">
        <v>4</v>
      </c>
      <c r="G112" s="23">
        <v>12</v>
      </c>
      <c r="H112" s="23">
        <v>5</v>
      </c>
      <c r="I112" s="23">
        <v>0</v>
      </c>
      <c r="J112" s="23">
        <v>1</v>
      </c>
      <c r="K112" s="23">
        <v>0</v>
      </c>
      <c r="L112" s="23">
        <v>0</v>
      </c>
      <c r="M112" s="23">
        <v>2</v>
      </c>
      <c r="N112" s="23">
        <v>4</v>
      </c>
      <c r="O112" s="23">
        <v>0</v>
      </c>
      <c r="P112" s="24">
        <v>0</v>
      </c>
    </row>
    <row r="113" spans="1:16" x14ac:dyDescent="0.15">
      <c r="A113" s="20">
        <v>1508</v>
      </c>
      <c r="B113" s="21" t="s">
        <v>60</v>
      </c>
      <c r="C113" s="22" t="s">
        <v>1</v>
      </c>
      <c r="D113" s="23">
        <v>59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16</v>
      </c>
      <c r="L113" s="23">
        <v>12</v>
      </c>
      <c r="M113" s="23">
        <v>24</v>
      </c>
      <c r="N113" s="23">
        <v>6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/>
      <c r="B115" s="21"/>
      <c r="C115" s="22" t="s">
        <v>3</v>
      </c>
      <c r="D115" s="23">
        <v>59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</v>
      </c>
      <c r="K115" s="23">
        <v>16</v>
      </c>
      <c r="L115" s="23">
        <v>12</v>
      </c>
      <c r="M115" s="23">
        <v>24</v>
      </c>
      <c r="N115" s="23">
        <v>6</v>
      </c>
      <c r="O115" s="23">
        <v>0</v>
      </c>
      <c r="P115" s="24">
        <v>0</v>
      </c>
    </row>
    <row r="116" spans="1:16" x14ac:dyDescent="0.15">
      <c r="A116" s="20">
        <v>1407</v>
      </c>
      <c r="B116" s="21" t="s">
        <v>41</v>
      </c>
      <c r="C116" s="22" t="s">
        <v>1</v>
      </c>
      <c r="D116" s="23">
        <v>55</v>
      </c>
      <c r="E116" s="23">
        <v>0</v>
      </c>
      <c r="F116" s="23">
        <v>0</v>
      </c>
      <c r="G116" s="23">
        <v>3</v>
      </c>
      <c r="H116" s="23">
        <v>4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8</v>
      </c>
      <c r="O116" s="23">
        <v>27</v>
      </c>
      <c r="P116" s="24">
        <v>12</v>
      </c>
    </row>
    <row r="117" spans="1:16" x14ac:dyDescent="0.15">
      <c r="A117" s="20"/>
      <c r="B117" s="21"/>
      <c r="C117" s="22" t="s">
        <v>2</v>
      </c>
      <c r="D117" s="23">
        <v>55</v>
      </c>
      <c r="E117" s="23">
        <v>0</v>
      </c>
      <c r="F117" s="23">
        <v>0</v>
      </c>
      <c r="G117" s="23">
        <v>3</v>
      </c>
      <c r="H117" s="23">
        <v>4</v>
      </c>
      <c r="I117" s="23">
        <v>0</v>
      </c>
      <c r="J117" s="23">
        <v>0</v>
      </c>
      <c r="K117" s="23">
        <v>1</v>
      </c>
      <c r="L117" s="23">
        <v>0</v>
      </c>
      <c r="M117" s="23">
        <v>0</v>
      </c>
      <c r="N117" s="23">
        <v>8</v>
      </c>
      <c r="O117" s="23">
        <v>27</v>
      </c>
      <c r="P117" s="24">
        <v>12</v>
      </c>
    </row>
    <row r="118" spans="1:16" x14ac:dyDescent="0.15">
      <c r="A118" s="20"/>
      <c r="B118" s="21"/>
      <c r="C118" s="22" t="s">
        <v>3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>
        <v>203</v>
      </c>
      <c r="B119" s="21" t="s">
        <v>51</v>
      </c>
      <c r="C119" s="22" t="s">
        <v>1</v>
      </c>
      <c r="D119" s="23">
        <v>54</v>
      </c>
      <c r="E119" s="23">
        <v>0</v>
      </c>
      <c r="F119" s="23">
        <v>1</v>
      </c>
      <c r="G119" s="23">
        <v>1</v>
      </c>
      <c r="H119" s="23">
        <v>1</v>
      </c>
      <c r="I119" s="23">
        <v>6</v>
      </c>
      <c r="J119" s="23">
        <v>2</v>
      </c>
      <c r="K119" s="23">
        <v>1</v>
      </c>
      <c r="L119" s="23">
        <v>2</v>
      </c>
      <c r="M119" s="23">
        <v>9</v>
      </c>
      <c r="N119" s="23">
        <v>24</v>
      </c>
      <c r="O119" s="23">
        <v>4</v>
      </c>
      <c r="P119" s="24">
        <v>3</v>
      </c>
    </row>
    <row r="120" spans="1:16" x14ac:dyDescent="0.15">
      <c r="A120" s="20"/>
      <c r="B120" s="21"/>
      <c r="C120" s="22" t="s">
        <v>2</v>
      </c>
      <c r="D120" s="23">
        <v>9</v>
      </c>
      <c r="E120" s="23">
        <v>0</v>
      </c>
      <c r="F120" s="23">
        <v>0</v>
      </c>
      <c r="G120" s="23">
        <v>0</v>
      </c>
      <c r="H120" s="23">
        <v>0</v>
      </c>
      <c r="I120" s="23">
        <v>2</v>
      </c>
      <c r="J120" s="23">
        <v>1</v>
      </c>
      <c r="K120" s="23">
        <v>0</v>
      </c>
      <c r="L120" s="23">
        <v>0</v>
      </c>
      <c r="M120" s="23">
        <v>2</v>
      </c>
      <c r="N120" s="23">
        <v>2</v>
      </c>
      <c r="O120" s="23">
        <v>1</v>
      </c>
      <c r="P120" s="24">
        <v>1</v>
      </c>
    </row>
    <row r="121" spans="1:16" x14ac:dyDescent="0.15">
      <c r="A121" s="20"/>
      <c r="B121" s="21"/>
      <c r="C121" s="22" t="s">
        <v>3</v>
      </c>
      <c r="D121" s="23">
        <v>45</v>
      </c>
      <c r="E121" s="23">
        <v>0</v>
      </c>
      <c r="F121" s="23">
        <v>1</v>
      </c>
      <c r="G121" s="23">
        <v>1</v>
      </c>
      <c r="H121" s="23">
        <v>1</v>
      </c>
      <c r="I121" s="23">
        <v>4</v>
      </c>
      <c r="J121" s="23">
        <v>1</v>
      </c>
      <c r="K121" s="23">
        <v>1</v>
      </c>
      <c r="L121" s="23">
        <v>2</v>
      </c>
      <c r="M121" s="23">
        <v>7</v>
      </c>
      <c r="N121" s="23">
        <v>22</v>
      </c>
      <c r="O121" s="23">
        <v>3</v>
      </c>
      <c r="P121" s="24">
        <v>2</v>
      </c>
    </row>
    <row r="122" spans="1:16" x14ac:dyDescent="0.15">
      <c r="A122" s="20">
        <v>105</v>
      </c>
      <c r="B122" s="21" t="s">
        <v>30</v>
      </c>
      <c r="C122" s="22" t="s">
        <v>1</v>
      </c>
      <c r="D122" s="23">
        <v>52</v>
      </c>
      <c r="E122" s="23">
        <v>0</v>
      </c>
      <c r="F122" s="23">
        <v>2</v>
      </c>
      <c r="G122" s="23">
        <v>2</v>
      </c>
      <c r="H122" s="23">
        <v>0</v>
      </c>
      <c r="I122" s="23">
        <v>1</v>
      </c>
      <c r="J122" s="23">
        <v>2</v>
      </c>
      <c r="K122" s="23">
        <v>13</v>
      </c>
      <c r="L122" s="23">
        <v>6</v>
      </c>
      <c r="M122" s="23">
        <v>16</v>
      </c>
      <c r="N122" s="23">
        <v>10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2</v>
      </c>
      <c r="D123" s="23">
        <v>11</v>
      </c>
      <c r="E123" s="23">
        <v>0</v>
      </c>
      <c r="F123" s="23">
        <v>1</v>
      </c>
      <c r="G123" s="23">
        <v>0</v>
      </c>
      <c r="H123" s="23">
        <v>0</v>
      </c>
      <c r="I123" s="23">
        <v>0</v>
      </c>
      <c r="J123" s="23">
        <v>1</v>
      </c>
      <c r="K123" s="23">
        <v>3</v>
      </c>
      <c r="L123" s="23">
        <v>1</v>
      </c>
      <c r="M123" s="23">
        <v>4</v>
      </c>
      <c r="N123" s="23">
        <v>1</v>
      </c>
      <c r="O123" s="23">
        <v>0</v>
      </c>
      <c r="P123" s="24">
        <v>0</v>
      </c>
    </row>
    <row r="124" spans="1:16" x14ac:dyDescent="0.15">
      <c r="A124" s="20"/>
      <c r="B124" s="21"/>
      <c r="C124" s="22" t="s">
        <v>3</v>
      </c>
      <c r="D124" s="23">
        <v>41</v>
      </c>
      <c r="E124" s="23">
        <v>0</v>
      </c>
      <c r="F124" s="23">
        <v>1</v>
      </c>
      <c r="G124" s="23">
        <v>2</v>
      </c>
      <c r="H124" s="23">
        <v>0</v>
      </c>
      <c r="I124" s="23">
        <v>1</v>
      </c>
      <c r="J124" s="23">
        <v>1</v>
      </c>
      <c r="K124" s="23">
        <v>10</v>
      </c>
      <c r="L124" s="23">
        <v>5</v>
      </c>
      <c r="M124" s="23">
        <v>12</v>
      </c>
      <c r="N124" s="23">
        <v>9</v>
      </c>
      <c r="O124" s="23">
        <v>0</v>
      </c>
      <c r="P124" s="24">
        <v>0</v>
      </c>
    </row>
    <row r="125" spans="1:16" x14ac:dyDescent="0.15">
      <c r="A125" s="20">
        <v>509</v>
      </c>
      <c r="B125" s="21" t="s">
        <v>52</v>
      </c>
      <c r="C125" s="22" t="s">
        <v>1</v>
      </c>
      <c r="D125" s="23">
        <v>52</v>
      </c>
      <c r="E125" s="23">
        <v>0</v>
      </c>
      <c r="F125" s="23">
        <v>0</v>
      </c>
      <c r="G125" s="23">
        <v>25</v>
      </c>
      <c r="H125" s="23">
        <v>19</v>
      </c>
      <c r="I125" s="23">
        <v>2</v>
      </c>
      <c r="J125" s="23">
        <v>3</v>
      </c>
      <c r="K125" s="23">
        <v>2</v>
      </c>
      <c r="L125" s="23">
        <v>0</v>
      </c>
      <c r="M125" s="23">
        <v>0</v>
      </c>
      <c r="N125" s="23">
        <v>0</v>
      </c>
      <c r="O125" s="23">
        <v>0</v>
      </c>
      <c r="P125" s="24">
        <v>1</v>
      </c>
    </row>
    <row r="126" spans="1:16" x14ac:dyDescent="0.15">
      <c r="A126" s="20"/>
      <c r="B126" s="21"/>
      <c r="C126" s="22" t="s">
        <v>2</v>
      </c>
      <c r="D126" s="23">
        <v>29</v>
      </c>
      <c r="E126" s="23">
        <v>0</v>
      </c>
      <c r="F126" s="23">
        <v>0</v>
      </c>
      <c r="G126" s="23">
        <v>12</v>
      </c>
      <c r="H126" s="23">
        <v>13</v>
      </c>
      <c r="I126" s="23">
        <v>1</v>
      </c>
      <c r="J126" s="23">
        <v>1</v>
      </c>
      <c r="K126" s="23">
        <v>1</v>
      </c>
      <c r="L126" s="23">
        <v>0</v>
      </c>
      <c r="M126" s="23">
        <v>0</v>
      </c>
      <c r="N126" s="23">
        <v>0</v>
      </c>
      <c r="O126" s="23">
        <v>0</v>
      </c>
      <c r="P126" s="24">
        <v>1</v>
      </c>
    </row>
    <row r="127" spans="1:16" x14ac:dyDescent="0.15">
      <c r="A127" s="20"/>
      <c r="B127" s="21"/>
      <c r="C127" s="22" t="s">
        <v>3</v>
      </c>
      <c r="D127" s="23">
        <v>23</v>
      </c>
      <c r="E127" s="23">
        <v>0</v>
      </c>
      <c r="F127" s="23">
        <v>0</v>
      </c>
      <c r="G127" s="23">
        <v>13</v>
      </c>
      <c r="H127" s="23">
        <v>6</v>
      </c>
      <c r="I127" s="23">
        <v>1</v>
      </c>
      <c r="J127" s="23">
        <v>2</v>
      </c>
      <c r="K127" s="23">
        <v>1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>
        <v>606</v>
      </c>
      <c r="B128" s="21" t="s">
        <v>22</v>
      </c>
      <c r="C128" s="22" t="s">
        <v>1</v>
      </c>
      <c r="D128" s="23">
        <v>50</v>
      </c>
      <c r="E128" s="23">
        <v>0</v>
      </c>
      <c r="F128" s="23">
        <v>1</v>
      </c>
      <c r="G128" s="23">
        <v>0</v>
      </c>
      <c r="H128" s="23">
        <v>3</v>
      </c>
      <c r="I128" s="23">
        <v>3</v>
      </c>
      <c r="J128" s="23">
        <v>0</v>
      </c>
      <c r="K128" s="23">
        <v>5</v>
      </c>
      <c r="L128" s="23">
        <v>4</v>
      </c>
      <c r="M128" s="23">
        <v>8</v>
      </c>
      <c r="N128" s="23">
        <v>20</v>
      </c>
      <c r="O128" s="23">
        <v>4</v>
      </c>
      <c r="P128" s="24">
        <v>2</v>
      </c>
    </row>
    <row r="129" spans="1:16" x14ac:dyDescent="0.15">
      <c r="A129" s="20"/>
      <c r="B129" s="21"/>
      <c r="C129" s="22" t="s">
        <v>2</v>
      </c>
      <c r="D129" s="23">
        <v>17</v>
      </c>
      <c r="E129" s="23">
        <v>0</v>
      </c>
      <c r="F129" s="23">
        <v>0</v>
      </c>
      <c r="G129" s="23">
        <v>0</v>
      </c>
      <c r="H129" s="23">
        <v>1</v>
      </c>
      <c r="I129" s="23">
        <v>1</v>
      </c>
      <c r="J129" s="23">
        <v>0</v>
      </c>
      <c r="K129" s="23">
        <v>4</v>
      </c>
      <c r="L129" s="23">
        <v>2</v>
      </c>
      <c r="M129" s="23">
        <v>2</v>
      </c>
      <c r="N129" s="23">
        <v>4</v>
      </c>
      <c r="O129" s="23">
        <v>1</v>
      </c>
      <c r="P129" s="24">
        <v>2</v>
      </c>
    </row>
    <row r="130" spans="1:16" x14ac:dyDescent="0.15">
      <c r="A130" s="20"/>
      <c r="B130" s="21"/>
      <c r="C130" s="22" t="s">
        <v>3</v>
      </c>
      <c r="D130" s="23">
        <v>33</v>
      </c>
      <c r="E130" s="23">
        <v>0</v>
      </c>
      <c r="F130" s="23">
        <v>1</v>
      </c>
      <c r="G130" s="23">
        <v>0</v>
      </c>
      <c r="H130" s="23">
        <v>2</v>
      </c>
      <c r="I130" s="23">
        <v>2</v>
      </c>
      <c r="J130" s="23">
        <v>0</v>
      </c>
      <c r="K130" s="23">
        <v>1</v>
      </c>
      <c r="L130" s="23">
        <v>2</v>
      </c>
      <c r="M130" s="23">
        <v>6</v>
      </c>
      <c r="N130" s="23">
        <v>16</v>
      </c>
      <c r="O130" s="23">
        <v>3</v>
      </c>
      <c r="P130" s="24">
        <v>0</v>
      </c>
    </row>
    <row r="131" spans="1:16" x14ac:dyDescent="0.15">
      <c r="A131" s="20">
        <v>903</v>
      </c>
      <c r="B131" s="21" t="s">
        <v>42</v>
      </c>
      <c r="C131" s="22" t="s">
        <v>1</v>
      </c>
      <c r="D131" s="23">
        <v>50</v>
      </c>
      <c r="E131" s="23">
        <v>0</v>
      </c>
      <c r="F131" s="23">
        <v>2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23</v>
      </c>
      <c r="O131" s="23">
        <v>18</v>
      </c>
      <c r="P131" s="24">
        <v>6</v>
      </c>
    </row>
    <row r="132" spans="1:16" x14ac:dyDescent="0.15">
      <c r="A132" s="20"/>
      <c r="B132" s="21"/>
      <c r="C132" s="22" t="s">
        <v>2</v>
      </c>
      <c r="D132" s="23">
        <v>24</v>
      </c>
      <c r="E132" s="23">
        <v>0</v>
      </c>
      <c r="F132" s="23">
        <v>2</v>
      </c>
      <c r="G132" s="23">
        <v>0</v>
      </c>
      <c r="H132" s="23">
        <v>1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9</v>
      </c>
      <c r="O132" s="23">
        <v>8</v>
      </c>
      <c r="P132" s="24">
        <v>4</v>
      </c>
    </row>
    <row r="133" spans="1:16" x14ac:dyDescent="0.15">
      <c r="A133" s="20"/>
      <c r="B133" s="21"/>
      <c r="C133" s="22" t="s">
        <v>3</v>
      </c>
      <c r="D133" s="23">
        <v>26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14</v>
      </c>
      <c r="O133" s="23">
        <v>10</v>
      </c>
      <c r="P133" s="24">
        <v>2</v>
      </c>
    </row>
    <row r="134" spans="1:16" x14ac:dyDescent="0.15">
      <c r="A134" s="20">
        <v>1802</v>
      </c>
      <c r="B134" s="21" t="s">
        <v>13</v>
      </c>
      <c r="C134" s="22" t="s">
        <v>1</v>
      </c>
      <c r="D134" s="23">
        <v>50</v>
      </c>
      <c r="E134" s="23">
        <v>1</v>
      </c>
      <c r="F134" s="23">
        <v>1</v>
      </c>
      <c r="G134" s="23">
        <v>2</v>
      </c>
      <c r="H134" s="23">
        <v>2</v>
      </c>
      <c r="I134" s="23">
        <v>3</v>
      </c>
      <c r="J134" s="23">
        <v>0</v>
      </c>
      <c r="K134" s="23">
        <v>5</v>
      </c>
      <c r="L134" s="23">
        <v>1</v>
      </c>
      <c r="M134" s="23">
        <v>10</v>
      </c>
      <c r="N134" s="23">
        <v>10</v>
      </c>
      <c r="O134" s="23">
        <v>11</v>
      </c>
      <c r="P134" s="24">
        <v>4</v>
      </c>
    </row>
    <row r="135" spans="1:16" x14ac:dyDescent="0.15">
      <c r="A135" s="20"/>
      <c r="B135" s="21"/>
      <c r="C135" s="22" t="s">
        <v>2</v>
      </c>
      <c r="D135" s="23">
        <v>15</v>
      </c>
      <c r="E135" s="23">
        <v>1</v>
      </c>
      <c r="F135" s="23">
        <v>0</v>
      </c>
      <c r="G135" s="23">
        <v>1</v>
      </c>
      <c r="H135" s="23">
        <v>2</v>
      </c>
      <c r="I135" s="23">
        <v>1</v>
      </c>
      <c r="J135" s="23">
        <v>0</v>
      </c>
      <c r="K135" s="23">
        <v>3</v>
      </c>
      <c r="L135" s="23">
        <v>0</v>
      </c>
      <c r="M135" s="23">
        <v>1</v>
      </c>
      <c r="N135" s="23">
        <v>0</v>
      </c>
      <c r="O135" s="23">
        <v>3</v>
      </c>
      <c r="P135" s="24">
        <v>3</v>
      </c>
    </row>
    <row r="136" spans="1:16" x14ac:dyDescent="0.15">
      <c r="A136" s="20"/>
      <c r="B136" s="21"/>
      <c r="C136" s="22" t="s">
        <v>3</v>
      </c>
      <c r="D136" s="23">
        <v>35</v>
      </c>
      <c r="E136" s="23">
        <v>0</v>
      </c>
      <c r="F136" s="23">
        <v>1</v>
      </c>
      <c r="G136" s="23">
        <v>1</v>
      </c>
      <c r="H136" s="23">
        <v>0</v>
      </c>
      <c r="I136" s="23">
        <v>2</v>
      </c>
      <c r="J136" s="23">
        <v>0</v>
      </c>
      <c r="K136" s="23">
        <v>2</v>
      </c>
      <c r="L136" s="23">
        <v>1</v>
      </c>
      <c r="M136" s="23">
        <v>9</v>
      </c>
      <c r="N136" s="23">
        <v>10</v>
      </c>
      <c r="O136" s="23">
        <v>8</v>
      </c>
      <c r="P136" s="24">
        <v>1</v>
      </c>
    </row>
    <row r="137" spans="1:16" x14ac:dyDescent="0.15">
      <c r="A137" s="20">
        <v>1910</v>
      </c>
      <c r="B137" s="21" t="s">
        <v>47</v>
      </c>
      <c r="C137" s="22" t="s">
        <v>1</v>
      </c>
      <c r="D137" s="23">
        <v>46</v>
      </c>
      <c r="E137" s="23">
        <v>0</v>
      </c>
      <c r="F137" s="23">
        <v>0</v>
      </c>
      <c r="G137" s="23">
        <v>0</v>
      </c>
      <c r="H137" s="23">
        <v>0</v>
      </c>
      <c r="I137" s="23">
        <v>1</v>
      </c>
      <c r="J137" s="23">
        <v>0</v>
      </c>
      <c r="K137" s="23">
        <v>6</v>
      </c>
      <c r="L137" s="23">
        <v>3</v>
      </c>
      <c r="M137" s="23">
        <v>6</v>
      </c>
      <c r="N137" s="23">
        <v>15</v>
      </c>
      <c r="O137" s="23">
        <v>9</v>
      </c>
      <c r="P137" s="24">
        <v>6</v>
      </c>
    </row>
    <row r="138" spans="1:16" x14ac:dyDescent="0.15">
      <c r="A138" s="20"/>
      <c r="B138" s="21"/>
      <c r="C138" s="22" t="s">
        <v>2</v>
      </c>
      <c r="D138" s="23">
        <v>28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4</v>
      </c>
      <c r="L138" s="23">
        <v>1</v>
      </c>
      <c r="M138" s="23">
        <v>5</v>
      </c>
      <c r="N138" s="23">
        <v>8</v>
      </c>
      <c r="O138" s="23">
        <v>7</v>
      </c>
      <c r="P138" s="24">
        <v>3</v>
      </c>
    </row>
    <row r="139" spans="1:16" x14ac:dyDescent="0.15">
      <c r="A139" s="20"/>
      <c r="B139" s="21"/>
      <c r="C139" s="22" t="s">
        <v>3</v>
      </c>
      <c r="D139" s="23">
        <v>18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0</v>
      </c>
      <c r="K139" s="23">
        <v>2</v>
      </c>
      <c r="L139" s="23">
        <v>2</v>
      </c>
      <c r="M139" s="23">
        <v>1</v>
      </c>
      <c r="N139" s="23">
        <v>7</v>
      </c>
      <c r="O139" s="23">
        <v>2</v>
      </c>
      <c r="P139" s="24">
        <v>3</v>
      </c>
    </row>
    <row r="140" spans="1:16" x14ac:dyDescent="0.15">
      <c r="A140" s="20">
        <v>1501</v>
      </c>
      <c r="B140" s="21" t="s">
        <v>122</v>
      </c>
      <c r="C140" s="22" t="s">
        <v>1</v>
      </c>
      <c r="D140" s="23">
        <v>44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3</v>
      </c>
      <c r="L140" s="23">
        <v>15</v>
      </c>
      <c r="M140" s="23">
        <v>22</v>
      </c>
      <c r="N140" s="23">
        <v>3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2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/>
      <c r="B142" s="21"/>
      <c r="C142" s="22" t="s">
        <v>3</v>
      </c>
      <c r="D142" s="23">
        <v>44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3</v>
      </c>
      <c r="L142" s="23">
        <v>15</v>
      </c>
      <c r="M142" s="23">
        <v>22</v>
      </c>
      <c r="N142" s="23">
        <v>3</v>
      </c>
      <c r="O142" s="23">
        <v>1</v>
      </c>
      <c r="P142" s="24">
        <v>0</v>
      </c>
    </row>
    <row r="143" spans="1:16" x14ac:dyDescent="0.15">
      <c r="A143" s="20">
        <v>1709</v>
      </c>
      <c r="B143" s="21" t="s">
        <v>78</v>
      </c>
      <c r="C143" s="22" t="s">
        <v>1</v>
      </c>
      <c r="D143" s="23">
        <v>43</v>
      </c>
      <c r="E143" s="23">
        <v>1</v>
      </c>
      <c r="F143" s="23">
        <v>29</v>
      </c>
      <c r="G143" s="23">
        <v>3</v>
      </c>
      <c r="H143" s="23">
        <v>1</v>
      </c>
      <c r="I143" s="23">
        <v>1</v>
      </c>
      <c r="J143" s="23">
        <v>1</v>
      </c>
      <c r="K143" s="23">
        <v>0</v>
      </c>
      <c r="L143" s="23">
        <v>1</v>
      </c>
      <c r="M143" s="23">
        <v>1</v>
      </c>
      <c r="N143" s="23">
        <v>1</v>
      </c>
      <c r="O143" s="23">
        <v>4</v>
      </c>
      <c r="P143" s="24">
        <v>0</v>
      </c>
    </row>
    <row r="144" spans="1:16" x14ac:dyDescent="0.15">
      <c r="A144" s="20"/>
      <c r="B144" s="21"/>
      <c r="C144" s="22" t="s">
        <v>2</v>
      </c>
      <c r="D144" s="23">
        <v>18</v>
      </c>
      <c r="E144" s="23">
        <v>1</v>
      </c>
      <c r="F144" s="23">
        <v>12</v>
      </c>
      <c r="G144" s="23">
        <v>0</v>
      </c>
      <c r="H144" s="23">
        <v>1</v>
      </c>
      <c r="I144" s="23">
        <v>1</v>
      </c>
      <c r="J144" s="23">
        <v>1</v>
      </c>
      <c r="K144" s="23">
        <v>0</v>
      </c>
      <c r="L144" s="23">
        <v>0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/>
      <c r="B145" s="21"/>
      <c r="C145" s="22" t="s">
        <v>3</v>
      </c>
      <c r="D145" s="23">
        <v>25</v>
      </c>
      <c r="E145" s="23">
        <v>0</v>
      </c>
      <c r="F145" s="23">
        <v>17</v>
      </c>
      <c r="G145" s="23">
        <v>3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0</v>
      </c>
      <c r="N145" s="23">
        <v>0</v>
      </c>
      <c r="O145" s="23">
        <v>4</v>
      </c>
      <c r="P145" s="24">
        <v>0</v>
      </c>
    </row>
    <row r="146" spans="1:16" x14ac:dyDescent="0.15">
      <c r="A146" s="20">
        <v>1004</v>
      </c>
      <c r="B146" s="21" t="s">
        <v>32</v>
      </c>
      <c r="C146" s="22" t="s">
        <v>1</v>
      </c>
      <c r="D146" s="23">
        <v>39</v>
      </c>
      <c r="E146" s="23">
        <v>6</v>
      </c>
      <c r="F146" s="23">
        <v>6</v>
      </c>
      <c r="G146" s="23">
        <v>10</v>
      </c>
      <c r="H146" s="23">
        <v>8</v>
      </c>
      <c r="I146" s="23">
        <v>1</v>
      </c>
      <c r="J146" s="23">
        <v>0</v>
      </c>
      <c r="K146" s="23">
        <v>1</v>
      </c>
      <c r="L146" s="23">
        <v>1</v>
      </c>
      <c r="M146" s="23">
        <v>2</v>
      </c>
      <c r="N146" s="23">
        <v>2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2</v>
      </c>
      <c r="D147" s="23">
        <v>18</v>
      </c>
      <c r="E147" s="23">
        <v>4</v>
      </c>
      <c r="F147" s="23">
        <v>1</v>
      </c>
      <c r="G147" s="23">
        <v>4</v>
      </c>
      <c r="H147" s="23">
        <v>7</v>
      </c>
      <c r="I147" s="23">
        <v>1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1</v>
      </c>
      <c r="P147" s="24">
        <v>0</v>
      </c>
    </row>
    <row r="148" spans="1:16" x14ac:dyDescent="0.15">
      <c r="A148" s="20"/>
      <c r="B148" s="21"/>
      <c r="C148" s="22" t="s">
        <v>3</v>
      </c>
      <c r="D148" s="23">
        <v>21</v>
      </c>
      <c r="E148" s="23">
        <v>2</v>
      </c>
      <c r="F148" s="23">
        <v>5</v>
      </c>
      <c r="G148" s="23">
        <v>6</v>
      </c>
      <c r="H148" s="23">
        <v>1</v>
      </c>
      <c r="I148" s="23">
        <v>0</v>
      </c>
      <c r="J148" s="23">
        <v>0</v>
      </c>
      <c r="K148" s="23">
        <v>1</v>
      </c>
      <c r="L148" s="23">
        <v>1</v>
      </c>
      <c r="M148" s="23">
        <v>2</v>
      </c>
      <c r="N148" s="23">
        <v>2</v>
      </c>
      <c r="O148" s="23">
        <v>1</v>
      </c>
      <c r="P148" s="24">
        <v>0</v>
      </c>
    </row>
    <row r="149" spans="1:16" x14ac:dyDescent="0.15">
      <c r="A149" s="20">
        <v>1606</v>
      </c>
      <c r="B149" s="21" t="s">
        <v>113</v>
      </c>
      <c r="C149" s="22" t="s">
        <v>1</v>
      </c>
      <c r="D149" s="23">
        <v>38</v>
      </c>
      <c r="E149" s="23">
        <v>38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2</v>
      </c>
      <c r="D150" s="23">
        <v>20</v>
      </c>
      <c r="E150" s="23">
        <v>20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/>
      <c r="B151" s="21"/>
      <c r="C151" s="22" t="s">
        <v>3</v>
      </c>
      <c r="D151" s="23">
        <v>18</v>
      </c>
      <c r="E151" s="23">
        <v>18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4">
        <v>0</v>
      </c>
    </row>
    <row r="152" spans="1:16" x14ac:dyDescent="0.15">
      <c r="A152" s="20">
        <v>1808</v>
      </c>
      <c r="B152" s="21" t="s">
        <v>10</v>
      </c>
      <c r="C152" s="22" t="s">
        <v>1</v>
      </c>
      <c r="D152" s="23">
        <v>38</v>
      </c>
      <c r="E152" s="23">
        <v>0</v>
      </c>
      <c r="F152" s="23">
        <v>1</v>
      </c>
      <c r="G152" s="23">
        <v>3</v>
      </c>
      <c r="H152" s="23">
        <v>2</v>
      </c>
      <c r="I152" s="23">
        <v>2</v>
      </c>
      <c r="J152" s="23">
        <v>3</v>
      </c>
      <c r="K152" s="23">
        <v>3</v>
      </c>
      <c r="L152" s="23">
        <v>4</v>
      </c>
      <c r="M152" s="23">
        <v>2</v>
      </c>
      <c r="N152" s="23">
        <v>11</v>
      </c>
      <c r="O152" s="23">
        <v>2</v>
      </c>
      <c r="P152" s="24">
        <v>5</v>
      </c>
    </row>
    <row r="153" spans="1:16" x14ac:dyDescent="0.15">
      <c r="A153" s="20"/>
      <c r="B153" s="21"/>
      <c r="C153" s="22" t="s">
        <v>2</v>
      </c>
      <c r="D153" s="23">
        <v>12</v>
      </c>
      <c r="E153" s="23">
        <v>0</v>
      </c>
      <c r="F153" s="23">
        <v>1</v>
      </c>
      <c r="G153" s="23">
        <v>1</v>
      </c>
      <c r="H153" s="23">
        <v>2</v>
      </c>
      <c r="I153" s="23">
        <v>1</v>
      </c>
      <c r="J153" s="23">
        <v>1</v>
      </c>
      <c r="K153" s="23">
        <v>1</v>
      </c>
      <c r="L153" s="23">
        <v>0</v>
      </c>
      <c r="M153" s="23">
        <v>0</v>
      </c>
      <c r="N153" s="23">
        <v>3</v>
      </c>
      <c r="O153" s="23">
        <v>0</v>
      </c>
      <c r="P153" s="24">
        <v>2</v>
      </c>
    </row>
    <row r="154" spans="1:16" x14ac:dyDescent="0.15">
      <c r="A154" s="20"/>
      <c r="B154" s="21"/>
      <c r="C154" s="22" t="s">
        <v>3</v>
      </c>
      <c r="D154" s="23">
        <v>26</v>
      </c>
      <c r="E154" s="23">
        <v>0</v>
      </c>
      <c r="F154" s="23">
        <v>0</v>
      </c>
      <c r="G154" s="23">
        <v>2</v>
      </c>
      <c r="H154" s="23">
        <v>0</v>
      </c>
      <c r="I154" s="23">
        <v>1</v>
      </c>
      <c r="J154" s="23">
        <v>2</v>
      </c>
      <c r="K154" s="23">
        <v>2</v>
      </c>
      <c r="L154" s="23">
        <v>4</v>
      </c>
      <c r="M154" s="23">
        <v>2</v>
      </c>
      <c r="N154" s="23">
        <v>8</v>
      </c>
      <c r="O154" s="23">
        <v>2</v>
      </c>
      <c r="P154" s="24">
        <v>3</v>
      </c>
    </row>
    <row r="155" spans="1:16" x14ac:dyDescent="0.15">
      <c r="A155" s="20">
        <v>1905</v>
      </c>
      <c r="B155" s="21" t="s">
        <v>72</v>
      </c>
      <c r="C155" s="22" t="s">
        <v>1</v>
      </c>
      <c r="D155" s="23">
        <v>36</v>
      </c>
      <c r="E155" s="23">
        <v>1</v>
      </c>
      <c r="F155" s="23">
        <v>0</v>
      </c>
      <c r="G155" s="23">
        <v>1</v>
      </c>
      <c r="H155" s="23">
        <v>6</v>
      </c>
      <c r="I155" s="23">
        <v>0</v>
      </c>
      <c r="J155" s="23">
        <v>1</v>
      </c>
      <c r="K155" s="23">
        <v>1</v>
      </c>
      <c r="L155" s="23">
        <v>5</v>
      </c>
      <c r="M155" s="23">
        <v>4</v>
      </c>
      <c r="N155" s="23">
        <v>7</v>
      </c>
      <c r="O155" s="23">
        <v>7</v>
      </c>
      <c r="P155" s="24">
        <v>3</v>
      </c>
    </row>
    <row r="156" spans="1:16" x14ac:dyDescent="0.15">
      <c r="A156" s="20"/>
      <c r="B156" s="21"/>
      <c r="C156" s="22" t="s">
        <v>2</v>
      </c>
      <c r="D156" s="23">
        <v>25</v>
      </c>
      <c r="E156" s="23">
        <v>1</v>
      </c>
      <c r="F156" s="23">
        <v>0</v>
      </c>
      <c r="G156" s="23">
        <v>0</v>
      </c>
      <c r="H156" s="23">
        <v>6</v>
      </c>
      <c r="I156" s="23">
        <v>0</v>
      </c>
      <c r="J156" s="23">
        <v>1</v>
      </c>
      <c r="K156" s="23">
        <v>1</v>
      </c>
      <c r="L156" s="23">
        <v>4</v>
      </c>
      <c r="M156" s="23">
        <v>2</v>
      </c>
      <c r="N156" s="23">
        <v>3</v>
      </c>
      <c r="O156" s="23">
        <v>5</v>
      </c>
      <c r="P156" s="24">
        <v>2</v>
      </c>
    </row>
    <row r="157" spans="1:16" x14ac:dyDescent="0.15">
      <c r="A157" s="20"/>
      <c r="B157" s="21"/>
      <c r="C157" s="22" t="s">
        <v>3</v>
      </c>
      <c r="D157" s="23">
        <v>11</v>
      </c>
      <c r="E157" s="23">
        <v>0</v>
      </c>
      <c r="F157" s="23">
        <v>0</v>
      </c>
      <c r="G157" s="23">
        <v>1</v>
      </c>
      <c r="H157" s="23">
        <v>0</v>
      </c>
      <c r="I157" s="23">
        <v>0</v>
      </c>
      <c r="J157" s="23">
        <v>0</v>
      </c>
      <c r="K157" s="23">
        <v>0</v>
      </c>
      <c r="L157" s="23">
        <v>1</v>
      </c>
      <c r="M157" s="23">
        <v>2</v>
      </c>
      <c r="N157" s="23">
        <v>4</v>
      </c>
      <c r="O157" s="23">
        <v>2</v>
      </c>
      <c r="P157" s="24">
        <v>1</v>
      </c>
    </row>
    <row r="158" spans="1:16" x14ac:dyDescent="0.15">
      <c r="A158" s="20">
        <v>301</v>
      </c>
      <c r="B158" s="21" t="s">
        <v>23</v>
      </c>
      <c r="C158" s="22" t="s">
        <v>1</v>
      </c>
      <c r="D158" s="23">
        <v>35</v>
      </c>
      <c r="E158" s="23">
        <v>0</v>
      </c>
      <c r="F158" s="23">
        <v>3</v>
      </c>
      <c r="G158" s="23">
        <v>5</v>
      </c>
      <c r="H158" s="23">
        <v>3</v>
      </c>
      <c r="I158" s="23">
        <v>1</v>
      </c>
      <c r="J158" s="23">
        <v>5</v>
      </c>
      <c r="K158" s="23">
        <v>2</v>
      </c>
      <c r="L158" s="23">
        <v>3</v>
      </c>
      <c r="M158" s="23">
        <v>5</v>
      </c>
      <c r="N158" s="23">
        <v>3</v>
      </c>
      <c r="O158" s="23">
        <v>2</v>
      </c>
      <c r="P158" s="24">
        <v>3</v>
      </c>
    </row>
    <row r="159" spans="1:16" x14ac:dyDescent="0.15">
      <c r="A159" s="20"/>
      <c r="B159" s="21"/>
      <c r="C159" s="22" t="s">
        <v>2</v>
      </c>
      <c r="D159" s="23">
        <v>7</v>
      </c>
      <c r="E159" s="23">
        <v>0</v>
      </c>
      <c r="F159" s="23">
        <v>1</v>
      </c>
      <c r="G159" s="23">
        <v>3</v>
      </c>
      <c r="H159" s="23">
        <v>1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1</v>
      </c>
      <c r="P159" s="24">
        <v>1</v>
      </c>
    </row>
    <row r="160" spans="1:16" x14ac:dyDescent="0.15">
      <c r="A160" s="20"/>
      <c r="B160" s="21"/>
      <c r="C160" s="22" t="s">
        <v>3</v>
      </c>
      <c r="D160" s="23">
        <v>28</v>
      </c>
      <c r="E160" s="23">
        <v>0</v>
      </c>
      <c r="F160" s="23">
        <v>2</v>
      </c>
      <c r="G160" s="23">
        <v>2</v>
      </c>
      <c r="H160" s="23">
        <v>2</v>
      </c>
      <c r="I160" s="23">
        <v>1</v>
      </c>
      <c r="J160" s="23">
        <v>5</v>
      </c>
      <c r="K160" s="23">
        <v>2</v>
      </c>
      <c r="L160" s="23">
        <v>3</v>
      </c>
      <c r="M160" s="23">
        <v>5</v>
      </c>
      <c r="N160" s="23">
        <v>3</v>
      </c>
      <c r="O160" s="23">
        <v>1</v>
      </c>
      <c r="P160" s="24">
        <v>2</v>
      </c>
    </row>
    <row r="161" spans="1:16" x14ac:dyDescent="0.15">
      <c r="A161" s="20">
        <v>909</v>
      </c>
      <c r="B161" s="21" t="s">
        <v>55</v>
      </c>
      <c r="C161" s="22" t="s">
        <v>1</v>
      </c>
      <c r="D161" s="23">
        <v>35</v>
      </c>
      <c r="E161" s="23">
        <v>0</v>
      </c>
      <c r="F161" s="23">
        <v>0</v>
      </c>
      <c r="G161" s="23">
        <v>1</v>
      </c>
      <c r="H161" s="23">
        <v>1</v>
      </c>
      <c r="I161" s="23">
        <v>0</v>
      </c>
      <c r="J161" s="23">
        <v>0</v>
      </c>
      <c r="K161" s="23">
        <v>2</v>
      </c>
      <c r="L161" s="23">
        <v>0</v>
      </c>
      <c r="M161" s="23">
        <v>3</v>
      </c>
      <c r="N161" s="23">
        <v>15</v>
      </c>
      <c r="O161" s="23">
        <v>13</v>
      </c>
      <c r="P161" s="24">
        <v>0</v>
      </c>
    </row>
    <row r="162" spans="1:16" x14ac:dyDescent="0.15">
      <c r="A162" s="20"/>
      <c r="B162" s="21"/>
      <c r="C162" s="22" t="s">
        <v>2</v>
      </c>
      <c r="D162" s="23">
        <v>10</v>
      </c>
      <c r="E162" s="23">
        <v>0</v>
      </c>
      <c r="F162" s="23">
        <v>0</v>
      </c>
      <c r="G162" s="23">
        <v>1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2</v>
      </c>
      <c r="N162" s="23">
        <v>4</v>
      </c>
      <c r="O162" s="23">
        <v>2</v>
      </c>
      <c r="P162" s="24">
        <v>0</v>
      </c>
    </row>
    <row r="163" spans="1:16" x14ac:dyDescent="0.15">
      <c r="A163" s="20"/>
      <c r="B163" s="21"/>
      <c r="C163" s="22" t="s">
        <v>3</v>
      </c>
      <c r="D163" s="23">
        <v>25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1</v>
      </c>
      <c r="L163" s="23">
        <v>0</v>
      </c>
      <c r="M163" s="23">
        <v>1</v>
      </c>
      <c r="N163" s="23">
        <v>11</v>
      </c>
      <c r="O163" s="23">
        <v>11</v>
      </c>
      <c r="P163" s="24">
        <v>0</v>
      </c>
    </row>
    <row r="164" spans="1:16" x14ac:dyDescent="0.15">
      <c r="A164" s="20">
        <v>608</v>
      </c>
      <c r="B164" s="21" t="s">
        <v>127</v>
      </c>
      <c r="C164" s="22" t="s">
        <v>1</v>
      </c>
      <c r="D164" s="23">
        <v>34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1</v>
      </c>
      <c r="L164" s="23">
        <v>0</v>
      </c>
      <c r="M164" s="23">
        <v>1</v>
      </c>
      <c r="N164" s="23">
        <v>18</v>
      </c>
      <c r="O164" s="23">
        <v>13</v>
      </c>
      <c r="P164" s="24">
        <v>1</v>
      </c>
    </row>
    <row r="165" spans="1:16" x14ac:dyDescent="0.15">
      <c r="A165" s="20"/>
      <c r="B165" s="21"/>
      <c r="C165" s="22" t="s">
        <v>2</v>
      </c>
      <c r="D165" s="23">
        <v>6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3</v>
      </c>
      <c r="O165" s="23">
        <v>3</v>
      </c>
      <c r="P165" s="24">
        <v>0</v>
      </c>
    </row>
    <row r="166" spans="1:16" x14ac:dyDescent="0.15">
      <c r="A166" s="20"/>
      <c r="B166" s="21"/>
      <c r="C166" s="22" t="s">
        <v>3</v>
      </c>
      <c r="D166" s="23">
        <v>28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1</v>
      </c>
      <c r="L166" s="23">
        <v>0</v>
      </c>
      <c r="M166" s="23">
        <v>1</v>
      </c>
      <c r="N166" s="23">
        <v>15</v>
      </c>
      <c r="O166" s="23">
        <v>10</v>
      </c>
      <c r="P166" s="24">
        <v>1</v>
      </c>
    </row>
    <row r="167" spans="1:16" x14ac:dyDescent="0.15">
      <c r="A167" s="20">
        <v>1002</v>
      </c>
      <c r="B167" s="21" t="s">
        <v>79</v>
      </c>
      <c r="C167" s="22" t="s">
        <v>1</v>
      </c>
      <c r="D167" s="23">
        <v>34</v>
      </c>
      <c r="E167" s="23">
        <v>0</v>
      </c>
      <c r="F167" s="23">
        <v>0</v>
      </c>
      <c r="G167" s="23">
        <v>4</v>
      </c>
      <c r="H167" s="23">
        <v>3</v>
      </c>
      <c r="I167" s="23">
        <v>0</v>
      </c>
      <c r="J167" s="23">
        <v>1</v>
      </c>
      <c r="K167" s="23">
        <v>1</v>
      </c>
      <c r="L167" s="23">
        <v>2</v>
      </c>
      <c r="M167" s="23">
        <v>3</v>
      </c>
      <c r="N167" s="23">
        <v>9</v>
      </c>
      <c r="O167" s="23">
        <v>6</v>
      </c>
      <c r="P167" s="24">
        <v>5</v>
      </c>
    </row>
    <row r="168" spans="1:16" x14ac:dyDescent="0.15">
      <c r="A168" s="20"/>
      <c r="B168" s="21"/>
      <c r="C168" s="22" t="s">
        <v>2</v>
      </c>
      <c r="D168" s="23">
        <v>14</v>
      </c>
      <c r="E168" s="23">
        <v>0</v>
      </c>
      <c r="F168" s="23">
        <v>0</v>
      </c>
      <c r="G168" s="23">
        <v>3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2</v>
      </c>
      <c r="N168" s="23">
        <v>0</v>
      </c>
      <c r="O168" s="23">
        <v>3</v>
      </c>
      <c r="P168" s="24">
        <v>5</v>
      </c>
    </row>
    <row r="169" spans="1:16" x14ac:dyDescent="0.15">
      <c r="A169" s="20"/>
      <c r="B169" s="21"/>
      <c r="C169" s="22" t="s">
        <v>3</v>
      </c>
      <c r="D169" s="23">
        <v>20</v>
      </c>
      <c r="E169" s="23">
        <v>0</v>
      </c>
      <c r="F169" s="23">
        <v>0</v>
      </c>
      <c r="G169" s="23">
        <v>1</v>
      </c>
      <c r="H169" s="23">
        <v>3</v>
      </c>
      <c r="I169" s="23">
        <v>0</v>
      </c>
      <c r="J169" s="23">
        <v>1</v>
      </c>
      <c r="K169" s="23">
        <v>1</v>
      </c>
      <c r="L169" s="23">
        <v>1</v>
      </c>
      <c r="M169" s="23">
        <v>1</v>
      </c>
      <c r="N169" s="23">
        <v>9</v>
      </c>
      <c r="O169" s="23">
        <v>3</v>
      </c>
      <c r="P169" s="24">
        <v>0</v>
      </c>
    </row>
    <row r="170" spans="1:16" x14ac:dyDescent="0.15">
      <c r="A170" s="20">
        <v>1203</v>
      </c>
      <c r="B170" s="21" t="s">
        <v>24</v>
      </c>
      <c r="C170" s="22" t="s">
        <v>1</v>
      </c>
      <c r="D170" s="23">
        <v>33</v>
      </c>
      <c r="E170" s="23">
        <v>4</v>
      </c>
      <c r="F170" s="23">
        <v>7</v>
      </c>
      <c r="G170" s="23">
        <v>8</v>
      </c>
      <c r="H170" s="23">
        <v>3</v>
      </c>
      <c r="I170" s="23">
        <v>0</v>
      </c>
      <c r="J170" s="23">
        <v>0</v>
      </c>
      <c r="K170" s="23">
        <v>1</v>
      </c>
      <c r="L170" s="23">
        <v>2</v>
      </c>
      <c r="M170" s="23">
        <v>2</v>
      </c>
      <c r="N170" s="23">
        <v>3</v>
      </c>
      <c r="O170" s="23">
        <v>2</v>
      </c>
      <c r="P170" s="24">
        <v>1</v>
      </c>
    </row>
    <row r="171" spans="1:16" x14ac:dyDescent="0.15">
      <c r="A171" s="20"/>
      <c r="B171" s="21"/>
      <c r="C171" s="22" t="s">
        <v>2</v>
      </c>
      <c r="D171" s="23">
        <v>17</v>
      </c>
      <c r="E171" s="23">
        <v>4</v>
      </c>
      <c r="F171" s="23">
        <v>5</v>
      </c>
      <c r="G171" s="23">
        <v>2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2</v>
      </c>
      <c r="N171" s="23">
        <v>0</v>
      </c>
      <c r="O171" s="23">
        <v>2</v>
      </c>
      <c r="P171" s="24">
        <v>1</v>
      </c>
    </row>
    <row r="172" spans="1:16" x14ac:dyDescent="0.15">
      <c r="A172" s="20"/>
      <c r="B172" s="21"/>
      <c r="C172" s="22" t="s">
        <v>3</v>
      </c>
      <c r="D172" s="23">
        <v>16</v>
      </c>
      <c r="E172" s="23">
        <v>0</v>
      </c>
      <c r="F172" s="23">
        <v>2</v>
      </c>
      <c r="G172" s="23">
        <v>6</v>
      </c>
      <c r="H172" s="23">
        <v>2</v>
      </c>
      <c r="I172" s="23">
        <v>0</v>
      </c>
      <c r="J172" s="23">
        <v>0</v>
      </c>
      <c r="K172" s="23">
        <v>1</v>
      </c>
      <c r="L172" s="23">
        <v>2</v>
      </c>
      <c r="M172" s="23">
        <v>0</v>
      </c>
      <c r="N172" s="23">
        <v>3</v>
      </c>
      <c r="O172" s="23">
        <v>0</v>
      </c>
      <c r="P172" s="24">
        <v>0</v>
      </c>
    </row>
    <row r="173" spans="1:16" x14ac:dyDescent="0.15">
      <c r="A173" s="20">
        <v>1907</v>
      </c>
      <c r="B173" s="21" t="s">
        <v>35</v>
      </c>
      <c r="C173" s="22" t="s">
        <v>1</v>
      </c>
      <c r="D173" s="23">
        <v>33</v>
      </c>
      <c r="E173" s="23">
        <v>0</v>
      </c>
      <c r="F173" s="23">
        <v>0</v>
      </c>
      <c r="G173" s="23">
        <v>0</v>
      </c>
      <c r="H173" s="23">
        <v>1</v>
      </c>
      <c r="I173" s="23">
        <v>0</v>
      </c>
      <c r="J173" s="23">
        <v>2</v>
      </c>
      <c r="K173" s="23">
        <v>2</v>
      </c>
      <c r="L173" s="23">
        <v>3</v>
      </c>
      <c r="M173" s="23">
        <v>2</v>
      </c>
      <c r="N173" s="23">
        <v>16</v>
      </c>
      <c r="O173" s="23">
        <v>6</v>
      </c>
      <c r="P173" s="24">
        <v>1</v>
      </c>
    </row>
    <row r="174" spans="1:16" x14ac:dyDescent="0.15">
      <c r="A174" s="20"/>
      <c r="B174" s="21"/>
      <c r="C174" s="22" t="s">
        <v>2</v>
      </c>
      <c r="D174" s="23">
        <v>23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2</v>
      </c>
      <c r="K174" s="23">
        <v>0</v>
      </c>
      <c r="L174" s="23">
        <v>3</v>
      </c>
      <c r="M174" s="23">
        <v>2</v>
      </c>
      <c r="N174" s="23">
        <v>12</v>
      </c>
      <c r="O174" s="23">
        <v>2</v>
      </c>
      <c r="P174" s="24">
        <v>1</v>
      </c>
    </row>
    <row r="175" spans="1:16" x14ac:dyDescent="0.15">
      <c r="A175" s="20"/>
      <c r="B175" s="21"/>
      <c r="C175" s="22" t="s">
        <v>3</v>
      </c>
      <c r="D175" s="23">
        <v>10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2</v>
      </c>
      <c r="L175" s="23">
        <v>0</v>
      </c>
      <c r="M175" s="23">
        <v>0</v>
      </c>
      <c r="N175" s="23">
        <v>4</v>
      </c>
      <c r="O175" s="23">
        <v>4</v>
      </c>
      <c r="P175" s="24">
        <v>0</v>
      </c>
    </row>
    <row r="176" spans="1:16" x14ac:dyDescent="0.15">
      <c r="A176" s="20">
        <v>502</v>
      </c>
      <c r="B176" s="21" t="s">
        <v>53</v>
      </c>
      <c r="C176" s="22" t="s">
        <v>1</v>
      </c>
      <c r="D176" s="23">
        <v>30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1</v>
      </c>
      <c r="L176" s="23">
        <v>3</v>
      </c>
      <c r="M176" s="23">
        <v>11</v>
      </c>
      <c r="N176" s="23">
        <v>11</v>
      </c>
      <c r="O176" s="23">
        <v>4</v>
      </c>
      <c r="P176" s="24">
        <v>0</v>
      </c>
    </row>
    <row r="177" spans="1:16" x14ac:dyDescent="0.15">
      <c r="A177" s="20"/>
      <c r="B177" s="21"/>
      <c r="C177" s="22" t="s">
        <v>2</v>
      </c>
      <c r="D177" s="23">
        <v>30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3</v>
      </c>
      <c r="M177" s="23">
        <v>11</v>
      </c>
      <c r="N177" s="23">
        <v>11</v>
      </c>
      <c r="O177" s="23">
        <v>4</v>
      </c>
      <c r="P177" s="24">
        <v>0</v>
      </c>
    </row>
    <row r="178" spans="1:16" x14ac:dyDescent="0.15">
      <c r="A178" s="20"/>
      <c r="B178" s="21"/>
      <c r="C178" s="22" t="s">
        <v>3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>
        <v>706</v>
      </c>
      <c r="B179" s="21" t="s">
        <v>98</v>
      </c>
      <c r="C179" s="22" t="s">
        <v>1</v>
      </c>
      <c r="D179" s="23">
        <v>28</v>
      </c>
      <c r="E179" s="23">
        <v>0</v>
      </c>
      <c r="F179" s="23">
        <v>0</v>
      </c>
      <c r="G179" s="23">
        <v>1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6</v>
      </c>
      <c r="O179" s="23">
        <v>21</v>
      </c>
      <c r="P179" s="24">
        <v>0</v>
      </c>
    </row>
    <row r="180" spans="1:16" x14ac:dyDescent="0.15">
      <c r="A180" s="20"/>
      <c r="B180" s="21"/>
      <c r="C180" s="22" t="s">
        <v>2</v>
      </c>
      <c r="D180" s="23">
        <v>20</v>
      </c>
      <c r="E180" s="23">
        <v>0</v>
      </c>
      <c r="F180" s="23">
        <v>0</v>
      </c>
      <c r="G180" s="23">
        <v>1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5</v>
      </c>
      <c r="O180" s="23">
        <v>14</v>
      </c>
      <c r="P180" s="24">
        <v>0</v>
      </c>
    </row>
    <row r="181" spans="1:16" x14ac:dyDescent="0.15">
      <c r="A181" s="20"/>
      <c r="B181" s="21"/>
      <c r="C181" s="22" t="s">
        <v>3</v>
      </c>
      <c r="D181" s="23">
        <v>8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7</v>
      </c>
      <c r="P181" s="24">
        <v>0</v>
      </c>
    </row>
    <row r="182" spans="1:16" x14ac:dyDescent="0.15">
      <c r="A182" s="20">
        <v>906</v>
      </c>
      <c r="B182" s="21" t="s">
        <v>73</v>
      </c>
      <c r="C182" s="22" t="s">
        <v>1</v>
      </c>
      <c r="D182" s="23">
        <v>27</v>
      </c>
      <c r="E182" s="23">
        <v>0</v>
      </c>
      <c r="F182" s="23">
        <v>0</v>
      </c>
      <c r="G182" s="23">
        <v>1</v>
      </c>
      <c r="H182" s="23">
        <v>0</v>
      </c>
      <c r="I182" s="23">
        <v>1</v>
      </c>
      <c r="J182" s="23">
        <v>0</v>
      </c>
      <c r="K182" s="23">
        <v>0</v>
      </c>
      <c r="L182" s="23">
        <v>1</v>
      </c>
      <c r="M182" s="23">
        <v>1</v>
      </c>
      <c r="N182" s="23">
        <v>3</v>
      </c>
      <c r="O182" s="23">
        <v>11</v>
      </c>
      <c r="P182" s="24">
        <v>9</v>
      </c>
    </row>
    <row r="183" spans="1:16" x14ac:dyDescent="0.15">
      <c r="A183" s="20"/>
      <c r="B183" s="21"/>
      <c r="C183" s="22" t="s">
        <v>2</v>
      </c>
      <c r="D183" s="23">
        <v>15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9</v>
      </c>
      <c r="P183" s="24">
        <v>4</v>
      </c>
    </row>
    <row r="184" spans="1:16" x14ac:dyDescent="0.15">
      <c r="A184" s="20"/>
      <c r="B184" s="21"/>
      <c r="C184" s="22" t="s">
        <v>3</v>
      </c>
      <c r="D184" s="23">
        <v>12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0</v>
      </c>
      <c r="K184" s="23">
        <v>0</v>
      </c>
      <c r="L184" s="23">
        <v>1</v>
      </c>
      <c r="M184" s="23">
        <v>1</v>
      </c>
      <c r="N184" s="23">
        <v>2</v>
      </c>
      <c r="O184" s="23">
        <v>2</v>
      </c>
      <c r="P184" s="24">
        <v>5</v>
      </c>
    </row>
    <row r="185" spans="1:16" x14ac:dyDescent="0.15">
      <c r="A185" s="20">
        <v>1201</v>
      </c>
      <c r="B185" s="21" t="s">
        <v>44</v>
      </c>
      <c r="C185" s="22" t="s">
        <v>1</v>
      </c>
      <c r="D185" s="23">
        <v>27</v>
      </c>
      <c r="E185" s="23">
        <v>2</v>
      </c>
      <c r="F185" s="23">
        <v>3</v>
      </c>
      <c r="G185" s="23">
        <v>4</v>
      </c>
      <c r="H185" s="23">
        <v>2</v>
      </c>
      <c r="I185" s="23">
        <v>0</v>
      </c>
      <c r="J185" s="23">
        <v>0</v>
      </c>
      <c r="K185" s="23">
        <v>0</v>
      </c>
      <c r="L185" s="23">
        <v>3</v>
      </c>
      <c r="M185" s="23">
        <v>3</v>
      </c>
      <c r="N185" s="23">
        <v>7</v>
      </c>
      <c r="O185" s="23">
        <v>2</v>
      </c>
      <c r="P185" s="24">
        <v>1</v>
      </c>
    </row>
    <row r="186" spans="1:16" x14ac:dyDescent="0.15">
      <c r="A186" s="20"/>
      <c r="B186" s="21"/>
      <c r="C186" s="22" t="s">
        <v>2</v>
      </c>
      <c r="D186" s="23">
        <v>13</v>
      </c>
      <c r="E186" s="23">
        <v>2</v>
      </c>
      <c r="F186" s="23">
        <v>0</v>
      </c>
      <c r="G186" s="23">
        <v>1</v>
      </c>
      <c r="H186" s="23">
        <v>1</v>
      </c>
      <c r="I186" s="23">
        <v>0</v>
      </c>
      <c r="J186" s="23">
        <v>0</v>
      </c>
      <c r="K186" s="23">
        <v>0</v>
      </c>
      <c r="L186" s="23">
        <v>3</v>
      </c>
      <c r="M186" s="23">
        <v>0</v>
      </c>
      <c r="N186" s="23">
        <v>3</v>
      </c>
      <c r="O186" s="23">
        <v>2</v>
      </c>
      <c r="P186" s="24">
        <v>1</v>
      </c>
    </row>
    <row r="187" spans="1:16" x14ac:dyDescent="0.15">
      <c r="A187" s="20"/>
      <c r="B187" s="21"/>
      <c r="C187" s="22" t="s">
        <v>3</v>
      </c>
      <c r="D187" s="23">
        <v>14</v>
      </c>
      <c r="E187" s="23">
        <v>0</v>
      </c>
      <c r="F187" s="23">
        <v>3</v>
      </c>
      <c r="G187" s="23">
        <v>3</v>
      </c>
      <c r="H187" s="23">
        <v>1</v>
      </c>
      <c r="I187" s="23">
        <v>0</v>
      </c>
      <c r="J187" s="23">
        <v>0</v>
      </c>
      <c r="K187" s="23">
        <v>0</v>
      </c>
      <c r="L187" s="23">
        <v>0</v>
      </c>
      <c r="M187" s="23">
        <v>3</v>
      </c>
      <c r="N187" s="23">
        <v>4</v>
      </c>
      <c r="O187" s="23">
        <v>0</v>
      </c>
      <c r="P187" s="24">
        <v>0</v>
      </c>
    </row>
    <row r="188" spans="1:16" x14ac:dyDescent="0.15">
      <c r="A188" s="20">
        <v>1908</v>
      </c>
      <c r="B188" s="21" t="s">
        <v>81</v>
      </c>
      <c r="C188" s="22" t="s">
        <v>1</v>
      </c>
      <c r="D188" s="23">
        <v>26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6</v>
      </c>
      <c r="K188" s="23">
        <v>7</v>
      </c>
      <c r="L188" s="23">
        <v>1</v>
      </c>
      <c r="M188" s="23">
        <v>2</v>
      </c>
      <c r="N188" s="23">
        <v>2</v>
      </c>
      <c r="O188" s="23">
        <v>4</v>
      </c>
      <c r="P188" s="24">
        <v>3</v>
      </c>
    </row>
    <row r="189" spans="1:16" x14ac:dyDescent="0.15">
      <c r="A189" s="20"/>
      <c r="B189" s="21"/>
      <c r="C189" s="22" t="s">
        <v>2</v>
      </c>
      <c r="D189" s="23">
        <v>8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5</v>
      </c>
      <c r="L189" s="23">
        <v>0</v>
      </c>
      <c r="M189" s="23">
        <v>0</v>
      </c>
      <c r="N189" s="23">
        <v>1</v>
      </c>
      <c r="O189" s="23">
        <v>1</v>
      </c>
      <c r="P189" s="24">
        <v>0</v>
      </c>
    </row>
    <row r="190" spans="1:16" x14ac:dyDescent="0.15">
      <c r="A190" s="20"/>
      <c r="B190" s="21"/>
      <c r="C190" s="22" t="s">
        <v>3</v>
      </c>
      <c r="D190" s="23">
        <v>18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5</v>
      </c>
      <c r="K190" s="23">
        <v>2</v>
      </c>
      <c r="L190" s="23">
        <v>1</v>
      </c>
      <c r="M190" s="23">
        <v>2</v>
      </c>
      <c r="N190" s="23">
        <v>1</v>
      </c>
      <c r="O190" s="23">
        <v>3</v>
      </c>
      <c r="P190" s="24">
        <v>3</v>
      </c>
    </row>
    <row r="191" spans="1:16" x14ac:dyDescent="0.15">
      <c r="A191" s="20">
        <v>111</v>
      </c>
      <c r="B191" s="21" t="s">
        <v>57</v>
      </c>
      <c r="C191" s="22" t="s">
        <v>1</v>
      </c>
      <c r="D191" s="23">
        <v>25</v>
      </c>
      <c r="E191" s="23">
        <v>0</v>
      </c>
      <c r="F191" s="23">
        <v>0</v>
      </c>
      <c r="G191" s="23">
        <v>14</v>
      </c>
      <c r="H191" s="23">
        <v>2</v>
      </c>
      <c r="I191" s="23">
        <v>1</v>
      </c>
      <c r="J191" s="23">
        <v>0</v>
      </c>
      <c r="K191" s="23">
        <v>0</v>
      </c>
      <c r="L191" s="23">
        <v>2</v>
      </c>
      <c r="M191" s="23">
        <v>0</v>
      </c>
      <c r="N191" s="23">
        <v>2</v>
      </c>
      <c r="O191" s="23">
        <v>2</v>
      </c>
      <c r="P191" s="24">
        <v>2</v>
      </c>
    </row>
    <row r="192" spans="1:16" x14ac:dyDescent="0.15">
      <c r="A192" s="20"/>
      <c r="B192" s="21"/>
      <c r="C192" s="22" t="s">
        <v>2</v>
      </c>
      <c r="D192" s="23">
        <v>16</v>
      </c>
      <c r="E192" s="23">
        <v>0</v>
      </c>
      <c r="F192" s="23">
        <v>0</v>
      </c>
      <c r="G192" s="23">
        <v>8</v>
      </c>
      <c r="H192" s="23">
        <v>2</v>
      </c>
      <c r="I192" s="23">
        <v>1</v>
      </c>
      <c r="J192" s="23">
        <v>0</v>
      </c>
      <c r="K192" s="23">
        <v>0</v>
      </c>
      <c r="L192" s="23">
        <v>1</v>
      </c>
      <c r="M192" s="23">
        <v>0</v>
      </c>
      <c r="N192" s="23">
        <v>1</v>
      </c>
      <c r="O192" s="23">
        <v>2</v>
      </c>
      <c r="P192" s="24">
        <v>1</v>
      </c>
    </row>
    <row r="193" spans="1:16" x14ac:dyDescent="0.15">
      <c r="A193" s="20"/>
      <c r="B193" s="21"/>
      <c r="C193" s="22" t="s">
        <v>3</v>
      </c>
      <c r="D193" s="23">
        <v>9</v>
      </c>
      <c r="E193" s="23">
        <v>0</v>
      </c>
      <c r="F193" s="23">
        <v>0</v>
      </c>
      <c r="G193" s="23">
        <v>6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0</v>
      </c>
      <c r="N193" s="23">
        <v>1</v>
      </c>
      <c r="O193" s="23">
        <v>0</v>
      </c>
      <c r="P193" s="24">
        <v>1</v>
      </c>
    </row>
    <row r="194" spans="1:16" x14ac:dyDescent="0.15">
      <c r="A194" s="20">
        <v>113</v>
      </c>
      <c r="B194" s="21" t="s">
        <v>100</v>
      </c>
      <c r="C194" s="22" t="s">
        <v>1</v>
      </c>
      <c r="D194" s="23">
        <v>25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3</v>
      </c>
      <c r="L194" s="23">
        <v>9</v>
      </c>
      <c r="M194" s="23">
        <v>8</v>
      </c>
      <c r="N194" s="23">
        <v>4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2</v>
      </c>
      <c r="D195" s="23">
        <v>14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3</v>
      </c>
      <c r="L195" s="23">
        <v>4</v>
      </c>
      <c r="M195" s="23">
        <v>6</v>
      </c>
      <c r="N195" s="23">
        <v>1</v>
      </c>
      <c r="O195" s="23">
        <v>0</v>
      </c>
      <c r="P195" s="24">
        <v>0</v>
      </c>
    </row>
    <row r="196" spans="1:16" x14ac:dyDescent="0.15">
      <c r="A196" s="20"/>
      <c r="B196" s="21"/>
      <c r="C196" s="22" t="s">
        <v>3</v>
      </c>
      <c r="D196" s="23">
        <v>11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5</v>
      </c>
      <c r="M196" s="23">
        <v>2</v>
      </c>
      <c r="N196" s="23">
        <v>3</v>
      </c>
      <c r="O196" s="23">
        <v>1</v>
      </c>
      <c r="P196" s="24">
        <v>0</v>
      </c>
    </row>
    <row r="197" spans="1:16" x14ac:dyDescent="0.15">
      <c r="A197" s="20">
        <v>115</v>
      </c>
      <c r="B197" s="21" t="s">
        <v>40</v>
      </c>
      <c r="C197" s="22" t="s">
        <v>1</v>
      </c>
      <c r="D197" s="23">
        <v>23</v>
      </c>
      <c r="E197" s="23">
        <v>2</v>
      </c>
      <c r="F197" s="23">
        <v>1</v>
      </c>
      <c r="G197" s="23">
        <v>4</v>
      </c>
      <c r="H197" s="23">
        <v>0</v>
      </c>
      <c r="I197" s="23">
        <v>1</v>
      </c>
      <c r="J197" s="23">
        <v>1</v>
      </c>
      <c r="K197" s="23">
        <v>3</v>
      </c>
      <c r="L197" s="23">
        <v>1</v>
      </c>
      <c r="M197" s="23">
        <v>2</v>
      </c>
      <c r="N197" s="23">
        <v>6</v>
      </c>
      <c r="O197" s="23">
        <v>2</v>
      </c>
      <c r="P197" s="24">
        <v>0</v>
      </c>
    </row>
    <row r="198" spans="1:16" x14ac:dyDescent="0.15">
      <c r="A198" s="20"/>
      <c r="B198" s="21"/>
      <c r="C198" s="22" t="s">
        <v>2</v>
      </c>
      <c r="D198" s="23">
        <v>13</v>
      </c>
      <c r="E198" s="23">
        <v>2</v>
      </c>
      <c r="F198" s="23">
        <v>1</v>
      </c>
      <c r="G198" s="23">
        <v>2</v>
      </c>
      <c r="H198" s="23">
        <v>0</v>
      </c>
      <c r="I198" s="23">
        <v>1</v>
      </c>
      <c r="J198" s="23">
        <v>1</v>
      </c>
      <c r="K198" s="23">
        <v>2</v>
      </c>
      <c r="L198" s="23">
        <v>1</v>
      </c>
      <c r="M198" s="23">
        <v>1</v>
      </c>
      <c r="N198" s="23">
        <v>0</v>
      </c>
      <c r="O198" s="23">
        <v>2</v>
      </c>
      <c r="P198" s="24">
        <v>0</v>
      </c>
    </row>
    <row r="199" spans="1:16" x14ac:dyDescent="0.15">
      <c r="A199" s="20"/>
      <c r="B199" s="21"/>
      <c r="C199" s="22" t="s">
        <v>3</v>
      </c>
      <c r="D199" s="23">
        <v>10</v>
      </c>
      <c r="E199" s="23">
        <v>0</v>
      </c>
      <c r="F199" s="23">
        <v>0</v>
      </c>
      <c r="G199" s="23">
        <v>2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1</v>
      </c>
      <c r="N199" s="23">
        <v>6</v>
      </c>
      <c r="O199" s="23">
        <v>0</v>
      </c>
      <c r="P199" s="24">
        <v>0</v>
      </c>
    </row>
    <row r="200" spans="1:16" x14ac:dyDescent="0.15">
      <c r="A200" s="20">
        <v>1208</v>
      </c>
      <c r="B200" s="21" t="s">
        <v>65</v>
      </c>
      <c r="C200" s="22" t="s">
        <v>1</v>
      </c>
      <c r="D200" s="23">
        <v>23</v>
      </c>
      <c r="E200" s="23">
        <v>0</v>
      </c>
      <c r="F200" s="23">
        <v>0</v>
      </c>
      <c r="G200" s="23">
        <v>4</v>
      </c>
      <c r="H200" s="23">
        <v>5</v>
      </c>
      <c r="I200" s="23">
        <v>0</v>
      </c>
      <c r="J200" s="23">
        <v>1</v>
      </c>
      <c r="K200" s="23">
        <v>3</v>
      </c>
      <c r="L200" s="23">
        <v>1</v>
      </c>
      <c r="M200" s="23">
        <v>2</v>
      </c>
      <c r="N200" s="23">
        <v>5</v>
      </c>
      <c r="O200" s="23">
        <v>2</v>
      </c>
      <c r="P200" s="24">
        <v>0</v>
      </c>
    </row>
    <row r="201" spans="1:16" x14ac:dyDescent="0.15">
      <c r="A201" s="20"/>
      <c r="B201" s="21"/>
      <c r="C201" s="22" t="s">
        <v>2</v>
      </c>
      <c r="D201" s="23">
        <v>10</v>
      </c>
      <c r="E201" s="23">
        <v>0</v>
      </c>
      <c r="F201" s="23">
        <v>0</v>
      </c>
      <c r="G201" s="23">
        <v>1</v>
      </c>
      <c r="H201" s="23">
        <v>1</v>
      </c>
      <c r="I201" s="23">
        <v>0</v>
      </c>
      <c r="J201" s="23">
        <v>0</v>
      </c>
      <c r="K201" s="23">
        <v>3</v>
      </c>
      <c r="L201" s="23">
        <v>0</v>
      </c>
      <c r="M201" s="23">
        <v>0</v>
      </c>
      <c r="N201" s="23">
        <v>3</v>
      </c>
      <c r="O201" s="23">
        <v>2</v>
      </c>
      <c r="P201" s="24">
        <v>0</v>
      </c>
    </row>
    <row r="202" spans="1:16" x14ac:dyDescent="0.15">
      <c r="A202" s="20"/>
      <c r="B202" s="21"/>
      <c r="C202" s="22" t="s">
        <v>3</v>
      </c>
      <c r="D202" s="23">
        <v>13</v>
      </c>
      <c r="E202" s="23">
        <v>0</v>
      </c>
      <c r="F202" s="23">
        <v>0</v>
      </c>
      <c r="G202" s="23">
        <v>3</v>
      </c>
      <c r="H202" s="23">
        <v>4</v>
      </c>
      <c r="I202" s="23">
        <v>0</v>
      </c>
      <c r="J202" s="23">
        <v>1</v>
      </c>
      <c r="K202" s="23">
        <v>0</v>
      </c>
      <c r="L202" s="23">
        <v>1</v>
      </c>
      <c r="M202" s="23">
        <v>2</v>
      </c>
      <c r="N202" s="23">
        <v>2</v>
      </c>
      <c r="O202" s="23">
        <v>0</v>
      </c>
      <c r="P202" s="24">
        <v>0</v>
      </c>
    </row>
    <row r="203" spans="1:16" x14ac:dyDescent="0.15">
      <c r="A203" s="20">
        <v>1305</v>
      </c>
      <c r="B203" s="21" t="s">
        <v>76</v>
      </c>
      <c r="C203" s="22" t="s">
        <v>1</v>
      </c>
      <c r="D203" s="23">
        <v>23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5</v>
      </c>
      <c r="L203" s="23">
        <v>4</v>
      </c>
      <c r="M203" s="23">
        <v>1</v>
      </c>
      <c r="N203" s="23">
        <v>4</v>
      </c>
      <c r="O203" s="23">
        <v>8</v>
      </c>
      <c r="P203" s="24">
        <v>0</v>
      </c>
    </row>
    <row r="204" spans="1:16" x14ac:dyDescent="0.15">
      <c r="A204" s="20"/>
      <c r="B204" s="21"/>
      <c r="C204" s="22" t="s">
        <v>2</v>
      </c>
      <c r="D204" s="23">
        <v>12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1</v>
      </c>
      <c r="L204" s="23">
        <v>3</v>
      </c>
      <c r="M204" s="23">
        <v>0</v>
      </c>
      <c r="N204" s="23">
        <v>3</v>
      </c>
      <c r="O204" s="23">
        <v>4</v>
      </c>
      <c r="P204" s="24">
        <v>0</v>
      </c>
    </row>
    <row r="205" spans="1:16" x14ac:dyDescent="0.15">
      <c r="A205" s="20"/>
      <c r="B205" s="21"/>
      <c r="C205" s="22" t="s">
        <v>3</v>
      </c>
      <c r="D205" s="23">
        <v>11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4</v>
      </c>
      <c r="L205" s="23">
        <v>1</v>
      </c>
      <c r="M205" s="23">
        <v>1</v>
      </c>
      <c r="N205" s="23">
        <v>1</v>
      </c>
      <c r="O205" s="23">
        <v>4</v>
      </c>
      <c r="P205" s="24">
        <v>0</v>
      </c>
    </row>
    <row r="206" spans="1:16" x14ac:dyDescent="0.15">
      <c r="A206" s="20">
        <v>1408</v>
      </c>
      <c r="B206" s="21" t="s">
        <v>67</v>
      </c>
      <c r="C206" s="22" t="s">
        <v>1</v>
      </c>
      <c r="D206" s="23">
        <v>22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0</v>
      </c>
      <c r="K206" s="23">
        <v>2</v>
      </c>
      <c r="L206" s="23">
        <v>3</v>
      </c>
      <c r="M206" s="23">
        <v>4</v>
      </c>
      <c r="N206" s="23">
        <v>8</v>
      </c>
      <c r="O206" s="23">
        <v>4</v>
      </c>
      <c r="P206" s="24">
        <v>0</v>
      </c>
    </row>
    <row r="207" spans="1:16" x14ac:dyDescent="0.15">
      <c r="A207" s="20"/>
      <c r="B207" s="21"/>
      <c r="C207" s="22" t="s">
        <v>2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/>
      <c r="B208" s="21"/>
      <c r="C208" s="22" t="s">
        <v>3</v>
      </c>
      <c r="D208" s="23">
        <v>22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0</v>
      </c>
      <c r="K208" s="23">
        <v>2</v>
      </c>
      <c r="L208" s="23">
        <v>3</v>
      </c>
      <c r="M208" s="23">
        <v>4</v>
      </c>
      <c r="N208" s="23">
        <v>8</v>
      </c>
      <c r="O208" s="23">
        <v>4</v>
      </c>
      <c r="P208" s="24">
        <v>0</v>
      </c>
    </row>
    <row r="209" spans="1:16" x14ac:dyDescent="0.15">
      <c r="A209" s="20">
        <v>117</v>
      </c>
      <c r="B209" s="21" t="s">
        <v>54</v>
      </c>
      <c r="C209" s="22" t="s">
        <v>1</v>
      </c>
      <c r="D209" s="23">
        <v>21</v>
      </c>
      <c r="E209" s="23">
        <v>0</v>
      </c>
      <c r="F209" s="23">
        <v>0</v>
      </c>
      <c r="G209" s="23">
        <v>8</v>
      </c>
      <c r="H209" s="23">
        <v>6</v>
      </c>
      <c r="I209" s="23">
        <v>2</v>
      </c>
      <c r="J209" s="23">
        <v>0</v>
      </c>
      <c r="K209" s="23">
        <v>2</v>
      </c>
      <c r="L209" s="23">
        <v>0</v>
      </c>
      <c r="M209" s="23">
        <v>1</v>
      </c>
      <c r="N209" s="23">
        <v>2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2</v>
      </c>
      <c r="D210" s="23">
        <v>12</v>
      </c>
      <c r="E210" s="23">
        <v>0</v>
      </c>
      <c r="F210" s="23">
        <v>0</v>
      </c>
      <c r="G210" s="23">
        <v>3</v>
      </c>
      <c r="H210" s="23">
        <v>5</v>
      </c>
      <c r="I210" s="23">
        <v>1</v>
      </c>
      <c r="J210" s="23">
        <v>0</v>
      </c>
      <c r="K210" s="23">
        <v>1</v>
      </c>
      <c r="L210" s="23">
        <v>0</v>
      </c>
      <c r="M210" s="23">
        <v>1</v>
      </c>
      <c r="N210" s="23">
        <v>1</v>
      </c>
      <c r="O210" s="23">
        <v>0</v>
      </c>
      <c r="P210" s="24">
        <v>0</v>
      </c>
    </row>
    <row r="211" spans="1:16" x14ac:dyDescent="0.15">
      <c r="A211" s="20"/>
      <c r="B211" s="21"/>
      <c r="C211" s="22" t="s">
        <v>3</v>
      </c>
      <c r="D211" s="23">
        <v>9</v>
      </c>
      <c r="E211" s="23">
        <v>0</v>
      </c>
      <c r="F211" s="23">
        <v>0</v>
      </c>
      <c r="G211" s="23">
        <v>5</v>
      </c>
      <c r="H211" s="23">
        <v>1</v>
      </c>
      <c r="I211" s="23">
        <v>1</v>
      </c>
      <c r="J211" s="23">
        <v>0</v>
      </c>
      <c r="K211" s="23">
        <v>1</v>
      </c>
      <c r="L211" s="23">
        <v>0</v>
      </c>
      <c r="M211" s="23">
        <v>0</v>
      </c>
      <c r="N211" s="23">
        <v>1</v>
      </c>
      <c r="O211" s="23">
        <v>0</v>
      </c>
      <c r="P211" s="24">
        <v>0</v>
      </c>
    </row>
    <row r="212" spans="1:16" x14ac:dyDescent="0.15">
      <c r="A212" s="20">
        <v>802</v>
      </c>
      <c r="B212" s="21" t="s">
        <v>49</v>
      </c>
      <c r="C212" s="22" t="s">
        <v>1</v>
      </c>
      <c r="D212" s="23">
        <v>21</v>
      </c>
      <c r="E212" s="23">
        <v>0</v>
      </c>
      <c r="F212" s="23">
        <v>1</v>
      </c>
      <c r="G212" s="23">
        <v>6</v>
      </c>
      <c r="H212" s="23">
        <v>7</v>
      </c>
      <c r="I212" s="23">
        <v>0</v>
      </c>
      <c r="J212" s="23">
        <v>0</v>
      </c>
      <c r="K212" s="23">
        <v>1</v>
      </c>
      <c r="L212" s="23">
        <v>0</v>
      </c>
      <c r="M212" s="23">
        <v>0</v>
      </c>
      <c r="N212" s="23">
        <v>3</v>
      </c>
      <c r="O212" s="23">
        <v>3</v>
      </c>
      <c r="P212" s="24">
        <v>0</v>
      </c>
    </row>
    <row r="213" spans="1:16" x14ac:dyDescent="0.15">
      <c r="A213" s="20"/>
      <c r="B213" s="21"/>
      <c r="C213" s="22" t="s">
        <v>2</v>
      </c>
      <c r="D213" s="23">
        <v>11</v>
      </c>
      <c r="E213" s="23">
        <v>0</v>
      </c>
      <c r="F213" s="23">
        <v>0</v>
      </c>
      <c r="G213" s="23">
        <v>1</v>
      </c>
      <c r="H213" s="23">
        <v>5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2</v>
      </c>
      <c r="O213" s="23">
        <v>2</v>
      </c>
      <c r="P213" s="24">
        <v>0</v>
      </c>
    </row>
    <row r="214" spans="1:16" x14ac:dyDescent="0.15">
      <c r="A214" s="20"/>
      <c r="B214" s="21"/>
      <c r="C214" s="22" t="s">
        <v>3</v>
      </c>
      <c r="D214" s="23">
        <v>10</v>
      </c>
      <c r="E214" s="23">
        <v>0</v>
      </c>
      <c r="F214" s="23">
        <v>1</v>
      </c>
      <c r="G214" s="23">
        <v>5</v>
      </c>
      <c r="H214" s="23">
        <v>2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1</v>
      </c>
      <c r="P214" s="24">
        <v>0</v>
      </c>
    </row>
    <row r="215" spans="1:16" x14ac:dyDescent="0.15">
      <c r="A215" s="20">
        <v>1901</v>
      </c>
      <c r="B215" s="21" t="s">
        <v>26</v>
      </c>
      <c r="C215" s="22" t="s">
        <v>1</v>
      </c>
      <c r="D215" s="23">
        <v>21</v>
      </c>
      <c r="E215" s="23">
        <v>0</v>
      </c>
      <c r="F215" s="23">
        <v>1</v>
      </c>
      <c r="G215" s="23">
        <v>3</v>
      </c>
      <c r="H215" s="23">
        <v>3</v>
      </c>
      <c r="I215" s="23">
        <v>0</v>
      </c>
      <c r="J215" s="23">
        <v>1</v>
      </c>
      <c r="K215" s="23">
        <v>1</v>
      </c>
      <c r="L215" s="23">
        <v>1</v>
      </c>
      <c r="M215" s="23">
        <v>5</v>
      </c>
      <c r="N215" s="23">
        <v>2</v>
      </c>
      <c r="O215" s="23">
        <v>3</v>
      </c>
      <c r="P215" s="24">
        <v>1</v>
      </c>
    </row>
    <row r="216" spans="1:16" x14ac:dyDescent="0.15">
      <c r="A216" s="20"/>
      <c r="B216" s="21"/>
      <c r="C216" s="22" t="s">
        <v>2</v>
      </c>
      <c r="D216" s="23">
        <v>12</v>
      </c>
      <c r="E216" s="23">
        <v>0</v>
      </c>
      <c r="F216" s="23">
        <v>1</v>
      </c>
      <c r="G216" s="23">
        <v>2</v>
      </c>
      <c r="H216" s="23">
        <v>1</v>
      </c>
      <c r="I216" s="23">
        <v>0</v>
      </c>
      <c r="J216" s="23">
        <v>1</v>
      </c>
      <c r="K216" s="23">
        <v>0</v>
      </c>
      <c r="L216" s="23">
        <v>0</v>
      </c>
      <c r="M216" s="23">
        <v>3</v>
      </c>
      <c r="N216" s="23">
        <v>1</v>
      </c>
      <c r="O216" s="23">
        <v>2</v>
      </c>
      <c r="P216" s="24">
        <v>1</v>
      </c>
    </row>
    <row r="217" spans="1:16" x14ac:dyDescent="0.15">
      <c r="A217" s="20"/>
      <c r="B217" s="21"/>
      <c r="C217" s="22" t="s">
        <v>3</v>
      </c>
      <c r="D217" s="23">
        <v>9</v>
      </c>
      <c r="E217" s="23">
        <v>0</v>
      </c>
      <c r="F217" s="23">
        <v>0</v>
      </c>
      <c r="G217" s="23">
        <v>1</v>
      </c>
      <c r="H217" s="23">
        <v>2</v>
      </c>
      <c r="I217" s="23">
        <v>0</v>
      </c>
      <c r="J217" s="23">
        <v>0</v>
      </c>
      <c r="K217" s="23">
        <v>1</v>
      </c>
      <c r="L217" s="23">
        <v>1</v>
      </c>
      <c r="M217" s="23">
        <v>2</v>
      </c>
      <c r="N217" s="23">
        <v>1</v>
      </c>
      <c r="O217" s="23">
        <v>1</v>
      </c>
      <c r="P217" s="24">
        <v>0</v>
      </c>
    </row>
    <row r="218" spans="1:16" x14ac:dyDescent="0.15">
      <c r="A218" s="20">
        <v>102</v>
      </c>
      <c r="B218" s="21" t="s">
        <v>89</v>
      </c>
      <c r="C218" s="22" t="s">
        <v>1</v>
      </c>
      <c r="D218" s="23">
        <v>19</v>
      </c>
      <c r="E218" s="23">
        <v>0</v>
      </c>
      <c r="F218" s="23">
        <v>1</v>
      </c>
      <c r="G218" s="23">
        <v>1</v>
      </c>
      <c r="H218" s="23">
        <v>1</v>
      </c>
      <c r="I218" s="23">
        <v>0</v>
      </c>
      <c r="J218" s="23">
        <v>0</v>
      </c>
      <c r="K218" s="23">
        <v>2</v>
      </c>
      <c r="L218" s="23">
        <v>1</v>
      </c>
      <c r="M218" s="23">
        <v>3</v>
      </c>
      <c r="N218" s="23">
        <v>7</v>
      </c>
      <c r="O218" s="23">
        <v>3</v>
      </c>
      <c r="P218" s="24">
        <v>0</v>
      </c>
    </row>
    <row r="219" spans="1:16" x14ac:dyDescent="0.15">
      <c r="A219" s="20"/>
      <c r="B219" s="21"/>
      <c r="C219" s="22" t="s">
        <v>2</v>
      </c>
      <c r="D219" s="23">
        <v>5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2</v>
      </c>
      <c r="O219" s="23">
        <v>2</v>
      </c>
      <c r="P219" s="24">
        <v>0</v>
      </c>
    </row>
    <row r="220" spans="1:16" x14ac:dyDescent="0.15">
      <c r="A220" s="20"/>
      <c r="B220" s="21"/>
      <c r="C220" s="22" t="s">
        <v>3</v>
      </c>
      <c r="D220" s="23">
        <v>14</v>
      </c>
      <c r="E220" s="23">
        <v>0</v>
      </c>
      <c r="F220" s="23">
        <v>1</v>
      </c>
      <c r="G220" s="23">
        <v>1</v>
      </c>
      <c r="H220" s="23">
        <v>0</v>
      </c>
      <c r="I220" s="23">
        <v>0</v>
      </c>
      <c r="J220" s="23">
        <v>0</v>
      </c>
      <c r="K220" s="23">
        <v>2</v>
      </c>
      <c r="L220" s="23">
        <v>1</v>
      </c>
      <c r="M220" s="23">
        <v>3</v>
      </c>
      <c r="N220" s="23">
        <v>5</v>
      </c>
      <c r="O220" s="23">
        <v>1</v>
      </c>
      <c r="P220" s="24">
        <v>0</v>
      </c>
    </row>
    <row r="221" spans="1:16" x14ac:dyDescent="0.15">
      <c r="A221" s="20">
        <v>704</v>
      </c>
      <c r="B221" s="21" t="s">
        <v>71</v>
      </c>
      <c r="C221" s="22" t="s">
        <v>1</v>
      </c>
      <c r="D221" s="23">
        <v>19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1</v>
      </c>
      <c r="N221" s="23">
        <v>1</v>
      </c>
      <c r="O221" s="23">
        <v>15</v>
      </c>
      <c r="P221" s="24">
        <v>2</v>
      </c>
    </row>
    <row r="222" spans="1:16" x14ac:dyDescent="0.15">
      <c r="A222" s="20"/>
      <c r="B222" s="21"/>
      <c r="C222" s="22" t="s">
        <v>2</v>
      </c>
      <c r="D222" s="23">
        <v>11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9</v>
      </c>
      <c r="P222" s="24">
        <v>2</v>
      </c>
    </row>
    <row r="223" spans="1:16" x14ac:dyDescent="0.15">
      <c r="A223" s="20"/>
      <c r="B223" s="21"/>
      <c r="C223" s="22" t="s">
        <v>3</v>
      </c>
      <c r="D223" s="23">
        <v>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1</v>
      </c>
      <c r="O223" s="23">
        <v>6</v>
      </c>
      <c r="P223" s="24">
        <v>0</v>
      </c>
    </row>
    <row r="224" spans="1:16" x14ac:dyDescent="0.15">
      <c r="A224" s="20">
        <v>1801</v>
      </c>
      <c r="B224" s="21" t="s">
        <v>21</v>
      </c>
      <c r="C224" s="22" t="s">
        <v>1</v>
      </c>
      <c r="D224" s="23">
        <v>19</v>
      </c>
      <c r="E224" s="23">
        <v>0</v>
      </c>
      <c r="F224" s="23">
        <v>0</v>
      </c>
      <c r="G224" s="23">
        <v>0</v>
      </c>
      <c r="H224" s="23">
        <v>1</v>
      </c>
      <c r="I224" s="23">
        <v>1</v>
      </c>
      <c r="J224" s="23">
        <v>2</v>
      </c>
      <c r="K224" s="23">
        <v>5</v>
      </c>
      <c r="L224" s="23">
        <v>2</v>
      </c>
      <c r="M224" s="23">
        <v>0</v>
      </c>
      <c r="N224" s="23">
        <v>5</v>
      </c>
      <c r="O224" s="23">
        <v>3</v>
      </c>
      <c r="P224" s="24">
        <v>0</v>
      </c>
    </row>
    <row r="225" spans="1:16" x14ac:dyDescent="0.15">
      <c r="A225" s="20"/>
      <c r="B225" s="21"/>
      <c r="C225" s="22" t="s">
        <v>2</v>
      </c>
      <c r="D225" s="23">
        <v>7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2</v>
      </c>
      <c r="L225" s="23">
        <v>0</v>
      </c>
      <c r="M225" s="23">
        <v>0</v>
      </c>
      <c r="N225" s="23">
        <v>4</v>
      </c>
      <c r="O225" s="23">
        <v>0</v>
      </c>
      <c r="P225" s="24">
        <v>0</v>
      </c>
    </row>
    <row r="226" spans="1:16" x14ac:dyDescent="0.15">
      <c r="A226" s="20"/>
      <c r="B226" s="21"/>
      <c r="C226" s="22" t="s">
        <v>3</v>
      </c>
      <c r="D226" s="23">
        <v>12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2</v>
      </c>
      <c r="K226" s="23">
        <v>3</v>
      </c>
      <c r="L226" s="23">
        <v>2</v>
      </c>
      <c r="M226" s="23">
        <v>0</v>
      </c>
      <c r="N226" s="23">
        <v>1</v>
      </c>
      <c r="O226" s="23">
        <v>3</v>
      </c>
      <c r="P226" s="24">
        <v>0</v>
      </c>
    </row>
    <row r="227" spans="1:16" x14ac:dyDescent="0.15">
      <c r="A227" s="20">
        <v>401</v>
      </c>
      <c r="B227" s="21" t="s">
        <v>80</v>
      </c>
      <c r="C227" s="22" t="s">
        <v>1</v>
      </c>
      <c r="D227" s="23">
        <v>18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1</v>
      </c>
      <c r="L227" s="23">
        <v>1</v>
      </c>
      <c r="M227" s="23">
        <v>0</v>
      </c>
      <c r="N227" s="23">
        <v>13</v>
      </c>
      <c r="O227" s="23">
        <v>3</v>
      </c>
      <c r="P227" s="24">
        <v>0</v>
      </c>
    </row>
    <row r="228" spans="1:16" x14ac:dyDescent="0.15">
      <c r="A228" s="20"/>
      <c r="B228" s="21"/>
      <c r="C228" s="22" t="s">
        <v>2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/>
      <c r="B229" s="21"/>
      <c r="C229" s="22" t="s">
        <v>3</v>
      </c>
      <c r="D229" s="23">
        <v>16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1</v>
      </c>
      <c r="M229" s="23">
        <v>0</v>
      </c>
      <c r="N229" s="23">
        <v>12</v>
      </c>
      <c r="O229" s="23">
        <v>3</v>
      </c>
      <c r="P229" s="24">
        <v>0</v>
      </c>
    </row>
    <row r="230" spans="1:16" x14ac:dyDescent="0.15">
      <c r="A230" s="20">
        <v>303</v>
      </c>
      <c r="B230" s="21" t="s">
        <v>101</v>
      </c>
      <c r="C230" s="22" t="s">
        <v>1</v>
      </c>
      <c r="D230" s="23">
        <v>17</v>
      </c>
      <c r="E230" s="23">
        <v>0</v>
      </c>
      <c r="F230" s="23">
        <v>1</v>
      </c>
      <c r="G230" s="23">
        <v>0</v>
      </c>
      <c r="H230" s="23">
        <v>0</v>
      </c>
      <c r="I230" s="23">
        <v>1</v>
      </c>
      <c r="J230" s="23">
        <v>1</v>
      </c>
      <c r="K230" s="23">
        <v>1</v>
      </c>
      <c r="L230" s="23">
        <v>0</v>
      </c>
      <c r="M230" s="23">
        <v>0</v>
      </c>
      <c r="N230" s="23">
        <v>6</v>
      </c>
      <c r="O230" s="23">
        <v>4</v>
      </c>
      <c r="P230" s="24">
        <v>3</v>
      </c>
    </row>
    <row r="231" spans="1:16" x14ac:dyDescent="0.15">
      <c r="A231" s="20"/>
      <c r="B231" s="21"/>
      <c r="C231" s="22" t="s">
        <v>2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1</v>
      </c>
      <c r="P231" s="24">
        <v>1</v>
      </c>
    </row>
    <row r="232" spans="1:16" x14ac:dyDescent="0.15">
      <c r="A232" s="20"/>
      <c r="B232" s="21"/>
      <c r="C232" s="22" t="s">
        <v>3</v>
      </c>
      <c r="D232" s="23">
        <v>14</v>
      </c>
      <c r="E232" s="23">
        <v>0</v>
      </c>
      <c r="F232" s="23">
        <v>1</v>
      </c>
      <c r="G232" s="23">
        <v>0</v>
      </c>
      <c r="H232" s="23">
        <v>0</v>
      </c>
      <c r="I232" s="23">
        <v>1</v>
      </c>
      <c r="J232" s="23">
        <v>1</v>
      </c>
      <c r="K232" s="23">
        <v>1</v>
      </c>
      <c r="L232" s="23">
        <v>0</v>
      </c>
      <c r="M232" s="23">
        <v>0</v>
      </c>
      <c r="N232" s="23">
        <v>5</v>
      </c>
      <c r="O232" s="23">
        <v>3</v>
      </c>
      <c r="P232" s="24">
        <v>2</v>
      </c>
    </row>
    <row r="233" spans="1:16" x14ac:dyDescent="0.15">
      <c r="A233" s="20">
        <v>1706</v>
      </c>
      <c r="B233" s="21" t="s">
        <v>117</v>
      </c>
      <c r="C233" s="22" t="s">
        <v>1</v>
      </c>
      <c r="D233" s="23">
        <v>17</v>
      </c>
      <c r="E233" s="23">
        <v>0</v>
      </c>
      <c r="F233" s="23">
        <v>2</v>
      </c>
      <c r="G233" s="23">
        <v>5</v>
      </c>
      <c r="H233" s="23">
        <v>10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2</v>
      </c>
      <c r="D234" s="23">
        <v>9</v>
      </c>
      <c r="E234" s="23">
        <v>0</v>
      </c>
      <c r="F234" s="23">
        <v>2</v>
      </c>
      <c r="G234" s="23">
        <v>1</v>
      </c>
      <c r="H234" s="23">
        <v>6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/>
      <c r="B235" s="21"/>
      <c r="C235" s="22" t="s">
        <v>3</v>
      </c>
      <c r="D235" s="23">
        <v>8</v>
      </c>
      <c r="E235" s="23">
        <v>0</v>
      </c>
      <c r="F235" s="23">
        <v>0</v>
      </c>
      <c r="G235" s="23">
        <v>4</v>
      </c>
      <c r="H235" s="23">
        <v>4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>
        <v>1904</v>
      </c>
      <c r="B236" s="21" t="s">
        <v>63</v>
      </c>
      <c r="C236" s="22" t="s">
        <v>1</v>
      </c>
      <c r="D236" s="23">
        <v>17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1</v>
      </c>
      <c r="K236" s="23">
        <v>1</v>
      </c>
      <c r="L236" s="23">
        <v>4</v>
      </c>
      <c r="M236" s="23">
        <v>4</v>
      </c>
      <c r="N236" s="23">
        <v>5</v>
      </c>
      <c r="O236" s="23">
        <v>2</v>
      </c>
      <c r="P236" s="24">
        <v>0</v>
      </c>
    </row>
    <row r="237" spans="1:16" x14ac:dyDescent="0.15">
      <c r="A237" s="20"/>
      <c r="B237" s="21"/>
      <c r="C237" s="22" t="s">
        <v>2</v>
      </c>
      <c r="D237" s="23">
        <v>7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3</v>
      </c>
      <c r="M237" s="23">
        <v>1</v>
      </c>
      <c r="N237" s="23">
        <v>2</v>
      </c>
      <c r="O237" s="23">
        <v>0</v>
      </c>
      <c r="P237" s="24">
        <v>0</v>
      </c>
    </row>
    <row r="238" spans="1:16" x14ac:dyDescent="0.15">
      <c r="A238" s="20"/>
      <c r="B238" s="21"/>
      <c r="C238" s="22" t="s">
        <v>3</v>
      </c>
      <c r="D238" s="23">
        <v>10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1</v>
      </c>
      <c r="K238" s="23">
        <v>0</v>
      </c>
      <c r="L238" s="23">
        <v>1</v>
      </c>
      <c r="M238" s="23">
        <v>3</v>
      </c>
      <c r="N238" s="23">
        <v>3</v>
      </c>
      <c r="O238" s="23">
        <v>2</v>
      </c>
      <c r="P238" s="24">
        <v>0</v>
      </c>
    </row>
    <row r="239" spans="1:16" x14ac:dyDescent="0.15">
      <c r="A239" s="20">
        <v>705</v>
      </c>
      <c r="B239" s="21" t="s">
        <v>106</v>
      </c>
      <c r="C239" s="22" t="s">
        <v>1</v>
      </c>
      <c r="D239" s="23">
        <v>16</v>
      </c>
      <c r="E239" s="23">
        <v>1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5</v>
      </c>
      <c r="O239" s="23">
        <v>8</v>
      </c>
      <c r="P239" s="24">
        <v>1</v>
      </c>
    </row>
    <row r="240" spans="1:16" x14ac:dyDescent="0.15">
      <c r="A240" s="20"/>
      <c r="B240" s="21"/>
      <c r="C240" s="22" t="s">
        <v>2</v>
      </c>
      <c r="D240" s="23">
        <v>8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2</v>
      </c>
      <c r="O240" s="23">
        <v>5</v>
      </c>
      <c r="P240" s="24">
        <v>1</v>
      </c>
    </row>
    <row r="241" spans="1:16" x14ac:dyDescent="0.15">
      <c r="A241" s="20"/>
      <c r="B241" s="21"/>
      <c r="C241" s="22" t="s">
        <v>3</v>
      </c>
      <c r="D241" s="23">
        <v>8</v>
      </c>
      <c r="E241" s="23">
        <v>1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3</v>
      </c>
      <c r="O241" s="23">
        <v>3</v>
      </c>
      <c r="P241" s="24">
        <v>0</v>
      </c>
    </row>
    <row r="242" spans="1:16" x14ac:dyDescent="0.15">
      <c r="A242" s="20">
        <v>508</v>
      </c>
      <c r="B242" s="21" t="s">
        <v>77</v>
      </c>
      <c r="C242" s="22" t="s">
        <v>1</v>
      </c>
      <c r="D242" s="23">
        <v>15</v>
      </c>
      <c r="E242" s="23">
        <v>0</v>
      </c>
      <c r="F242" s="23">
        <v>0</v>
      </c>
      <c r="G242" s="23">
        <v>0</v>
      </c>
      <c r="H242" s="23">
        <v>3</v>
      </c>
      <c r="I242" s="23">
        <v>2</v>
      </c>
      <c r="J242" s="23">
        <v>0</v>
      </c>
      <c r="K242" s="23">
        <v>1</v>
      </c>
      <c r="L242" s="23">
        <v>3</v>
      </c>
      <c r="M242" s="23">
        <v>2</v>
      </c>
      <c r="N242" s="23">
        <v>3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2</v>
      </c>
      <c r="D243" s="23">
        <v>5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1</v>
      </c>
      <c r="L243" s="23">
        <v>1</v>
      </c>
      <c r="M243" s="23">
        <v>0</v>
      </c>
      <c r="N243" s="23">
        <v>1</v>
      </c>
      <c r="O243" s="23">
        <v>1</v>
      </c>
      <c r="P243" s="24">
        <v>0</v>
      </c>
    </row>
    <row r="244" spans="1:16" x14ac:dyDescent="0.15">
      <c r="A244" s="20"/>
      <c r="B244" s="21"/>
      <c r="C244" s="22" t="s">
        <v>3</v>
      </c>
      <c r="D244" s="23">
        <v>10</v>
      </c>
      <c r="E244" s="23">
        <v>0</v>
      </c>
      <c r="F244" s="23">
        <v>0</v>
      </c>
      <c r="G244" s="23">
        <v>0</v>
      </c>
      <c r="H244" s="23">
        <v>2</v>
      </c>
      <c r="I244" s="23">
        <v>2</v>
      </c>
      <c r="J244" s="23">
        <v>0</v>
      </c>
      <c r="K244" s="23">
        <v>0</v>
      </c>
      <c r="L244" s="23">
        <v>2</v>
      </c>
      <c r="M244" s="23">
        <v>2</v>
      </c>
      <c r="N244" s="23">
        <v>2</v>
      </c>
      <c r="O244" s="23">
        <v>0</v>
      </c>
      <c r="P244" s="24">
        <v>0</v>
      </c>
    </row>
    <row r="245" spans="1:16" x14ac:dyDescent="0.15">
      <c r="A245" s="20">
        <v>710</v>
      </c>
      <c r="B245" s="21" t="s">
        <v>62</v>
      </c>
      <c r="C245" s="22" t="s">
        <v>1</v>
      </c>
      <c r="D245" s="23">
        <v>15</v>
      </c>
      <c r="E245" s="23">
        <v>0</v>
      </c>
      <c r="F245" s="23">
        <v>0</v>
      </c>
      <c r="G245" s="23">
        <v>0</v>
      </c>
      <c r="H245" s="23">
        <v>2</v>
      </c>
      <c r="I245" s="23">
        <v>0</v>
      </c>
      <c r="J245" s="23">
        <v>1</v>
      </c>
      <c r="K245" s="23">
        <v>0</v>
      </c>
      <c r="L245" s="23">
        <v>0</v>
      </c>
      <c r="M245" s="23">
        <v>1</v>
      </c>
      <c r="N245" s="23">
        <v>0</v>
      </c>
      <c r="O245" s="23">
        <v>8</v>
      </c>
      <c r="P245" s="24">
        <v>3</v>
      </c>
    </row>
    <row r="246" spans="1:16" x14ac:dyDescent="0.15">
      <c r="A246" s="20"/>
      <c r="B246" s="21"/>
      <c r="C246" s="22" t="s">
        <v>2</v>
      </c>
      <c r="D246" s="23">
        <v>7</v>
      </c>
      <c r="E246" s="23">
        <v>0</v>
      </c>
      <c r="F246" s="23">
        <v>0</v>
      </c>
      <c r="G246" s="23">
        <v>0</v>
      </c>
      <c r="H246" s="23">
        <v>2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5</v>
      </c>
      <c r="P246" s="24">
        <v>0</v>
      </c>
    </row>
    <row r="247" spans="1:16" x14ac:dyDescent="0.15">
      <c r="A247" s="20"/>
      <c r="B247" s="21"/>
      <c r="C247" s="22" t="s">
        <v>3</v>
      </c>
      <c r="D247" s="23">
        <v>8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0</v>
      </c>
      <c r="L247" s="23">
        <v>0</v>
      </c>
      <c r="M247" s="23">
        <v>1</v>
      </c>
      <c r="N247" s="23">
        <v>0</v>
      </c>
      <c r="O247" s="23">
        <v>3</v>
      </c>
      <c r="P247" s="24">
        <v>3</v>
      </c>
    </row>
    <row r="248" spans="1:16" x14ac:dyDescent="0.15">
      <c r="A248" s="20">
        <v>803</v>
      </c>
      <c r="B248" s="21" t="s">
        <v>66</v>
      </c>
      <c r="C248" s="22" t="s">
        <v>1</v>
      </c>
      <c r="D248" s="23">
        <v>15</v>
      </c>
      <c r="E248" s="23">
        <v>0</v>
      </c>
      <c r="F248" s="23">
        <v>0</v>
      </c>
      <c r="G248" s="23">
        <v>0</v>
      </c>
      <c r="H248" s="23">
        <v>0</v>
      </c>
      <c r="I248" s="23">
        <v>1</v>
      </c>
      <c r="J248" s="23">
        <v>0</v>
      </c>
      <c r="K248" s="23">
        <v>0</v>
      </c>
      <c r="L248" s="23">
        <v>0</v>
      </c>
      <c r="M248" s="23">
        <v>1</v>
      </c>
      <c r="N248" s="23">
        <v>6</v>
      </c>
      <c r="O248" s="23">
        <v>6</v>
      </c>
      <c r="P248" s="24">
        <v>1</v>
      </c>
    </row>
    <row r="249" spans="1:16" x14ac:dyDescent="0.15">
      <c r="A249" s="20"/>
      <c r="B249" s="21"/>
      <c r="C249" s="22" t="s">
        <v>2</v>
      </c>
      <c r="D249" s="23">
        <v>7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4</v>
      </c>
      <c r="P249" s="24">
        <v>1</v>
      </c>
    </row>
    <row r="250" spans="1:16" x14ac:dyDescent="0.15">
      <c r="A250" s="20"/>
      <c r="B250" s="21"/>
      <c r="C250" s="22" t="s">
        <v>3</v>
      </c>
      <c r="D250" s="23">
        <v>8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5</v>
      </c>
      <c r="O250" s="23">
        <v>2</v>
      </c>
      <c r="P250" s="24">
        <v>0</v>
      </c>
    </row>
    <row r="251" spans="1:16" x14ac:dyDescent="0.15">
      <c r="A251" s="20">
        <v>1108</v>
      </c>
      <c r="B251" s="21" t="s">
        <v>85</v>
      </c>
      <c r="C251" s="22" t="s">
        <v>1</v>
      </c>
      <c r="D251" s="23">
        <v>14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</v>
      </c>
      <c r="L251" s="23">
        <v>0</v>
      </c>
      <c r="M251" s="23">
        <v>0</v>
      </c>
      <c r="N251" s="23">
        <v>5</v>
      </c>
      <c r="O251" s="23">
        <v>7</v>
      </c>
      <c r="P251" s="24">
        <v>1</v>
      </c>
    </row>
    <row r="252" spans="1:16" x14ac:dyDescent="0.15">
      <c r="A252" s="20"/>
      <c r="B252" s="21"/>
      <c r="C252" s="22" t="s">
        <v>2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3</v>
      </c>
      <c r="P252" s="24">
        <v>0</v>
      </c>
    </row>
    <row r="253" spans="1:16" x14ac:dyDescent="0.15">
      <c r="A253" s="20"/>
      <c r="B253" s="21"/>
      <c r="C253" s="22" t="s">
        <v>3</v>
      </c>
      <c r="D253" s="23">
        <v>11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0</v>
      </c>
      <c r="N253" s="23">
        <v>5</v>
      </c>
      <c r="O253" s="23">
        <v>4</v>
      </c>
      <c r="P253" s="24">
        <v>1</v>
      </c>
    </row>
    <row r="254" spans="1:16" x14ac:dyDescent="0.15">
      <c r="A254" s="20">
        <v>1205</v>
      </c>
      <c r="B254" s="21" t="s">
        <v>59</v>
      </c>
      <c r="C254" s="22" t="s">
        <v>1</v>
      </c>
      <c r="D254" s="23">
        <v>14</v>
      </c>
      <c r="E254" s="23">
        <v>0</v>
      </c>
      <c r="F254" s="23">
        <v>0</v>
      </c>
      <c r="G254" s="23">
        <v>3</v>
      </c>
      <c r="H254" s="23">
        <v>0</v>
      </c>
      <c r="I254" s="23">
        <v>1</v>
      </c>
      <c r="J254" s="23">
        <v>1</v>
      </c>
      <c r="K254" s="23">
        <v>2</v>
      </c>
      <c r="L254" s="23">
        <v>0</v>
      </c>
      <c r="M254" s="23">
        <v>2</v>
      </c>
      <c r="N254" s="23">
        <v>0</v>
      </c>
      <c r="O254" s="23">
        <v>4</v>
      </c>
      <c r="P254" s="24">
        <v>1</v>
      </c>
    </row>
    <row r="255" spans="1:16" x14ac:dyDescent="0.15">
      <c r="A255" s="20"/>
      <c r="B255" s="21"/>
      <c r="C255" s="22" t="s">
        <v>2</v>
      </c>
      <c r="D255" s="23">
        <v>4</v>
      </c>
      <c r="E255" s="23">
        <v>0</v>
      </c>
      <c r="F255" s="23">
        <v>0</v>
      </c>
      <c r="G255" s="23">
        <v>1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2</v>
      </c>
      <c r="P255" s="24">
        <v>0</v>
      </c>
    </row>
    <row r="256" spans="1:16" x14ac:dyDescent="0.15">
      <c r="A256" s="20"/>
      <c r="B256" s="21"/>
      <c r="C256" s="22" t="s">
        <v>3</v>
      </c>
      <c r="D256" s="23">
        <v>10</v>
      </c>
      <c r="E256" s="23">
        <v>0</v>
      </c>
      <c r="F256" s="23">
        <v>0</v>
      </c>
      <c r="G256" s="23">
        <v>2</v>
      </c>
      <c r="H256" s="23">
        <v>0</v>
      </c>
      <c r="I256" s="23">
        <v>1</v>
      </c>
      <c r="J256" s="23">
        <v>1</v>
      </c>
      <c r="K256" s="23">
        <v>2</v>
      </c>
      <c r="L256" s="23">
        <v>0</v>
      </c>
      <c r="M256" s="23">
        <v>1</v>
      </c>
      <c r="N256" s="23">
        <v>0</v>
      </c>
      <c r="O256" s="23">
        <v>2</v>
      </c>
      <c r="P256" s="24">
        <v>1</v>
      </c>
    </row>
    <row r="257" spans="1:16" x14ac:dyDescent="0.15">
      <c r="A257" s="20">
        <v>1610</v>
      </c>
      <c r="B257" s="21" t="s">
        <v>109</v>
      </c>
      <c r="C257" s="22" t="s">
        <v>1</v>
      </c>
      <c r="D257" s="23">
        <v>14</v>
      </c>
      <c r="E257" s="23">
        <v>14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2</v>
      </c>
      <c r="D258" s="23">
        <v>6</v>
      </c>
      <c r="E258" s="23">
        <v>6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/>
      <c r="B259" s="21"/>
      <c r="C259" s="22" t="s">
        <v>3</v>
      </c>
      <c r="D259" s="23">
        <v>8</v>
      </c>
      <c r="E259" s="23">
        <v>8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>
        <v>1913</v>
      </c>
      <c r="B260" s="21" t="s">
        <v>99</v>
      </c>
      <c r="C260" s="22" t="s">
        <v>1</v>
      </c>
      <c r="D260" s="23">
        <v>14</v>
      </c>
      <c r="E260" s="23">
        <v>0</v>
      </c>
      <c r="F260" s="23">
        <v>0</v>
      </c>
      <c r="G260" s="23">
        <v>1</v>
      </c>
      <c r="H260" s="23">
        <v>1</v>
      </c>
      <c r="I260" s="23">
        <v>0</v>
      </c>
      <c r="J260" s="23">
        <v>1</v>
      </c>
      <c r="K260" s="23">
        <v>0</v>
      </c>
      <c r="L260" s="23">
        <v>1</v>
      </c>
      <c r="M260" s="23">
        <v>0</v>
      </c>
      <c r="N260" s="23">
        <v>8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2</v>
      </c>
      <c r="D261" s="23">
        <v>11</v>
      </c>
      <c r="E261" s="23">
        <v>0</v>
      </c>
      <c r="F261" s="23">
        <v>0</v>
      </c>
      <c r="G261" s="23">
        <v>1</v>
      </c>
      <c r="H261" s="23">
        <v>1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7</v>
      </c>
      <c r="O261" s="23">
        <v>2</v>
      </c>
      <c r="P261" s="24">
        <v>0</v>
      </c>
    </row>
    <row r="262" spans="1:16" x14ac:dyDescent="0.15">
      <c r="A262" s="20"/>
      <c r="B262" s="21"/>
      <c r="C262" s="22" t="s">
        <v>3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1</v>
      </c>
      <c r="K262" s="23">
        <v>0</v>
      </c>
      <c r="L262" s="23">
        <v>1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>
        <v>607</v>
      </c>
      <c r="B263" s="21" t="s">
        <v>84</v>
      </c>
      <c r="C263" s="22" t="s">
        <v>1</v>
      </c>
      <c r="D263" s="23">
        <v>13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1</v>
      </c>
      <c r="M263" s="23">
        <v>1</v>
      </c>
      <c r="N263" s="23">
        <v>9</v>
      </c>
      <c r="O263" s="23">
        <v>2</v>
      </c>
      <c r="P263" s="24">
        <v>0</v>
      </c>
    </row>
    <row r="264" spans="1:16" x14ac:dyDescent="0.15">
      <c r="A264" s="20"/>
      <c r="B264" s="21"/>
      <c r="C264" s="22" t="s">
        <v>2</v>
      </c>
      <c r="D264" s="23">
        <v>4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2</v>
      </c>
      <c r="P264" s="24">
        <v>0</v>
      </c>
    </row>
    <row r="265" spans="1:16" x14ac:dyDescent="0.15">
      <c r="A265" s="20"/>
      <c r="B265" s="21"/>
      <c r="C265" s="22" t="s">
        <v>3</v>
      </c>
      <c r="D265" s="23">
        <v>9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1</v>
      </c>
      <c r="M265" s="23">
        <v>1</v>
      </c>
      <c r="N265" s="23">
        <v>7</v>
      </c>
      <c r="O265" s="23">
        <v>0</v>
      </c>
      <c r="P265" s="24">
        <v>0</v>
      </c>
    </row>
    <row r="266" spans="1:16" x14ac:dyDescent="0.15">
      <c r="A266" s="20">
        <v>503</v>
      </c>
      <c r="B266" s="21" t="s">
        <v>74</v>
      </c>
      <c r="C266" s="22" t="s">
        <v>1</v>
      </c>
      <c r="D266" s="23">
        <v>11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2</v>
      </c>
      <c r="L266" s="23">
        <v>1</v>
      </c>
      <c r="M266" s="23">
        <v>5</v>
      </c>
      <c r="N266" s="23">
        <v>2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2</v>
      </c>
      <c r="D267" s="23">
        <v>6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2</v>
      </c>
      <c r="N267" s="23">
        <v>2</v>
      </c>
      <c r="O267" s="23">
        <v>1</v>
      </c>
      <c r="P267" s="24">
        <v>0</v>
      </c>
    </row>
    <row r="268" spans="1:16" x14ac:dyDescent="0.15">
      <c r="A268" s="20"/>
      <c r="B268" s="21"/>
      <c r="C268" s="22" t="s">
        <v>3</v>
      </c>
      <c r="D268" s="23">
        <v>5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1</v>
      </c>
      <c r="L268" s="23">
        <v>1</v>
      </c>
      <c r="M268" s="23">
        <v>3</v>
      </c>
      <c r="N268" s="23">
        <v>0</v>
      </c>
      <c r="O268" s="23">
        <v>0</v>
      </c>
      <c r="P268" s="24">
        <v>0</v>
      </c>
    </row>
    <row r="269" spans="1:16" x14ac:dyDescent="0.15">
      <c r="A269" s="20">
        <v>703</v>
      </c>
      <c r="B269" s="21" t="s">
        <v>108</v>
      </c>
      <c r="C269" s="22" t="s">
        <v>1</v>
      </c>
      <c r="D269" s="23">
        <v>11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7</v>
      </c>
      <c r="O269" s="23">
        <v>2</v>
      </c>
      <c r="P269" s="24">
        <v>1</v>
      </c>
    </row>
    <row r="270" spans="1:16" x14ac:dyDescent="0.15">
      <c r="A270" s="20"/>
      <c r="B270" s="21"/>
      <c r="C270" s="22" t="s">
        <v>2</v>
      </c>
      <c r="D270" s="23">
        <v>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3</v>
      </c>
      <c r="O270" s="23">
        <v>1</v>
      </c>
      <c r="P270" s="24">
        <v>0</v>
      </c>
    </row>
    <row r="271" spans="1:16" x14ac:dyDescent="0.15">
      <c r="A271" s="20"/>
      <c r="B271" s="21"/>
      <c r="C271" s="22" t="s">
        <v>3</v>
      </c>
      <c r="D271" s="23">
        <v>7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4</v>
      </c>
      <c r="O271" s="23">
        <v>1</v>
      </c>
      <c r="P271" s="24">
        <v>1</v>
      </c>
    </row>
    <row r="272" spans="1:16" x14ac:dyDescent="0.15">
      <c r="A272" s="20">
        <v>1207</v>
      </c>
      <c r="B272" s="21" t="s">
        <v>50</v>
      </c>
      <c r="C272" s="22" t="s">
        <v>1</v>
      </c>
      <c r="D272" s="23">
        <v>11</v>
      </c>
      <c r="E272" s="23">
        <v>0</v>
      </c>
      <c r="F272" s="23">
        <v>0</v>
      </c>
      <c r="G272" s="23">
        <v>0</v>
      </c>
      <c r="H272" s="23">
        <v>0</v>
      </c>
      <c r="I272" s="23">
        <v>2</v>
      </c>
      <c r="J272" s="23">
        <v>4</v>
      </c>
      <c r="K272" s="23">
        <v>2</v>
      </c>
      <c r="L272" s="23">
        <v>1</v>
      </c>
      <c r="M272" s="23">
        <v>1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2</v>
      </c>
      <c r="D273" s="23">
        <v>5</v>
      </c>
      <c r="E273" s="23">
        <v>0</v>
      </c>
      <c r="F273" s="23">
        <v>0</v>
      </c>
      <c r="G273" s="23">
        <v>0</v>
      </c>
      <c r="H273" s="23">
        <v>0</v>
      </c>
      <c r="I273" s="23">
        <v>1</v>
      </c>
      <c r="J273" s="23">
        <v>1</v>
      </c>
      <c r="K273" s="23">
        <v>2</v>
      </c>
      <c r="L273" s="23">
        <v>1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/>
      <c r="B274" s="21"/>
      <c r="C274" s="22" t="s">
        <v>3</v>
      </c>
      <c r="D274" s="23">
        <v>6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3</v>
      </c>
      <c r="K274" s="23">
        <v>0</v>
      </c>
      <c r="L274" s="23">
        <v>0</v>
      </c>
      <c r="M274" s="23">
        <v>1</v>
      </c>
      <c r="N274" s="23">
        <v>1</v>
      </c>
      <c r="O274" s="23">
        <v>0</v>
      </c>
      <c r="P274" s="24">
        <v>0</v>
      </c>
    </row>
    <row r="275" spans="1:16" x14ac:dyDescent="0.15">
      <c r="A275" s="20">
        <v>1903</v>
      </c>
      <c r="B275" s="21" t="s">
        <v>75</v>
      </c>
      <c r="C275" s="22" t="s">
        <v>1</v>
      </c>
      <c r="D275" s="23">
        <v>11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2</v>
      </c>
      <c r="L275" s="23">
        <v>0</v>
      </c>
      <c r="M275" s="23">
        <v>1</v>
      </c>
      <c r="N275" s="23">
        <v>4</v>
      </c>
      <c r="O275" s="23">
        <v>2</v>
      </c>
      <c r="P275" s="24">
        <v>2</v>
      </c>
    </row>
    <row r="276" spans="1:16" x14ac:dyDescent="0.15">
      <c r="A276" s="20"/>
      <c r="B276" s="21"/>
      <c r="C276" s="22" t="s">
        <v>2</v>
      </c>
      <c r="D276" s="23">
        <v>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2</v>
      </c>
      <c r="L276" s="23">
        <v>0</v>
      </c>
      <c r="M276" s="23">
        <v>1</v>
      </c>
      <c r="N276" s="23">
        <v>2</v>
      </c>
      <c r="O276" s="23">
        <v>1</v>
      </c>
      <c r="P276" s="24">
        <v>0</v>
      </c>
    </row>
    <row r="277" spans="1:16" x14ac:dyDescent="0.15">
      <c r="A277" s="20"/>
      <c r="B277" s="21"/>
      <c r="C277" s="22" t="s">
        <v>3</v>
      </c>
      <c r="D277" s="23">
        <v>5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2</v>
      </c>
      <c r="O277" s="23">
        <v>1</v>
      </c>
      <c r="P277" s="24">
        <v>2</v>
      </c>
    </row>
    <row r="278" spans="1:16" x14ac:dyDescent="0.15">
      <c r="A278" s="20">
        <v>118</v>
      </c>
      <c r="B278" s="21" t="s">
        <v>97</v>
      </c>
      <c r="C278" s="22" t="s">
        <v>1</v>
      </c>
      <c r="D278" s="23">
        <v>10</v>
      </c>
      <c r="E278" s="23">
        <v>0</v>
      </c>
      <c r="F278" s="23">
        <v>3</v>
      </c>
      <c r="G278" s="23">
        <v>2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3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2</v>
      </c>
      <c r="D279" s="23">
        <v>4</v>
      </c>
      <c r="E279" s="23">
        <v>0</v>
      </c>
      <c r="F279" s="23">
        <v>2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/>
      <c r="B280" s="21"/>
      <c r="C280" s="22" t="s">
        <v>3</v>
      </c>
      <c r="D280" s="23">
        <v>6</v>
      </c>
      <c r="E280" s="23">
        <v>0</v>
      </c>
      <c r="F280" s="23">
        <v>1</v>
      </c>
      <c r="G280" s="23">
        <v>1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3</v>
      </c>
      <c r="O280" s="23">
        <v>1</v>
      </c>
      <c r="P280" s="24">
        <v>0</v>
      </c>
    </row>
    <row r="281" spans="1:16" x14ac:dyDescent="0.15">
      <c r="A281" s="20">
        <v>404</v>
      </c>
      <c r="B281" s="21" t="s">
        <v>70</v>
      </c>
      <c r="C281" s="22" t="s">
        <v>1</v>
      </c>
      <c r="D281" s="23">
        <v>10</v>
      </c>
      <c r="E281" s="23">
        <v>0</v>
      </c>
      <c r="F281" s="23">
        <v>1</v>
      </c>
      <c r="G281" s="23">
        <v>0</v>
      </c>
      <c r="H281" s="23">
        <v>2</v>
      </c>
      <c r="I281" s="23">
        <v>0</v>
      </c>
      <c r="J281" s="23">
        <v>0</v>
      </c>
      <c r="K281" s="23">
        <v>2</v>
      </c>
      <c r="L281" s="23">
        <v>0</v>
      </c>
      <c r="M281" s="23">
        <v>2</v>
      </c>
      <c r="N281" s="23">
        <v>2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2</v>
      </c>
      <c r="D282" s="23">
        <v>2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/>
      <c r="B283" s="21"/>
      <c r="C283" s="22" t="s">
        <v>3</v>
      </c>
      <c r="D283" s="23">
        <v>8</v>
      </c>
      <c r="E283" s="23">
        <v>0</v>
      </c>
      <c r="F283" s="23">
        <v>1</v>
      </c>
      <c r="G283" s="23">
        <v>0</v>
      </c>
      <c r="H283" s="23">
        <v>1</v>
      </c>
      <c r="I283" s="23">
        <v>0</v>
      </c>
      <c r="J283" s="23">
        <v>0</v>
      </c>
      <c r="K283" s="23">
        <v>2</v>
      </c>
      <c r="L283" s="23">
        <v>0</v>
      </c>
      <c r="M283" s="23">
        <v>2</v>
      </c>
      <c r="N283" s="23">
        <v>2</v>
      </c>
      <c r="O283" s="23">
        <v>0</v>
      </c>
      <c r="P283" s="24">
        <v>0</v>
      </c>
    </row>
    <row r="284" spans="1:16" x14ac:dyDescent="0.15">
      <c r="A284" s="20">
        <v>1404</v>
      </c>
      <c r="B284" s="21" t="s">
        <v>82</v>
      </c>
      <c r="C284" s="22" t="s">
        <v>1</v>
      </c>
      <c r="D284" s="23">
        <v>10</v>
      </c>
      <c r="E284" s="23">
        <v>0</v>
      </c>
      <c r="F284" s="23">
        <v>0</v>
      </c>
      <c r="G284" s="23">
        <v>0</v>
      </c>
      <c r="H284" s="23">
        <v>3</v>
      </c>
      <c r="I284" s="23">
        <v>1</v>
      </c>
      <c r="J284" s="23">
        <v>2</v>
      </c>
      <c r="K284" s="23">
        <v>1</v>
      </c>
      <c r="L284" s="23">
        <v>1</v>
      </c>
      <c r="M284" s="23">
        <v>0</v>
      </c>
      <c r="N284" s="23">
        <v>0</v>
      </c>
      <c r="O284" s="23">
        <v>2</v>
      </c>
      <c r="P284" s="24">
        <v>0</v>
      </c>
    </row>
    <row r="285" spans="1:16" x14ac:dyDescent="0.15">
      <c r="A285" s="20"/>
      <c r="B285" s="21"/>
      <c r="C285" s="22" t="s">
        <v>2</v>
      </c>
      <c r="D285" s="23">
        <v>4</v>
      </c>
      <c r="E285" s="23">
        <v>0</v>
      </c>
      <c r="F285" s="23">
        <v>0</v>
      </c>
      <c r="G285" s="23">
        <v>0</v>
      </c>
      <c r="H285" s="23">
        <v>0</v>
      </c>
      <c r="I285" s="23">
        <v>1</v>
      </c>
      <c r="J285" s="23">
        <v>0</v>
      </c>
      <c r="K285" s="23">
        <v>1</v>
      </c>
      <c r="L285" s="23">
        <v>1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/>
      <c r="B286" s="21"/>
      <c r="C286" s="22" t="s">
        <v>3</v>
      </c>
      <c r="D286" s="23">
        <v>6</v>
      </c>
      <c r="E286" s="23">
        <v>0</v>
      </c>
      <c r="F286" s="23">
        <v>0</v>
      </c>
      <c r="G286" s="23">
        <v>0</v>
      </c>
      <c r="H286" s="23">
        <v>3</v>
      </c>
      <c r="I286" s="23">
        <v>0</v>
      </c>
      <c r="J286" s="23">
        <v>2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>
        <v>1507</v>
      </c>
      <c r="B287" s="21" t="s">
        <v>104</v>
      </c>
      <c r="C287" s="22" t="s">
        <v>1</v>
      </c>
      <c r="D287" s="23">
        <v>10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0</v>
      </c>
      <c r="L287" s="23">
        <v>7</v>
      </c>
      <c r="M287" s="23">
        <v>2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/>
      <c r="B289" s="21"/>
      <c r="C289" s="22" t="s">
        <v>3</v>
      </c>
      <c r="D289" s="23">
        <v>10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1</v>
      </c>
      <c r="K289" s="23">
        <v>0</v>
      </c>
      <c r="L289" s="23">
        <v>7</v>
      </c>
      <c r="M289" s="23">
        <v>2</v>
      </c>
      <c r="N289" s="23">
        <v>0</v>
      </c>
      <c r="O289" s="23">
        <v>0</v>
      </c>
      <c r="P289" s="24">
        <v>0</v>
      </c>
    </row>
    <row r="290" spans="1:16" x14ac:dyDescent="0.15">
      <c r="A290" s="20">
        <v>1920</v>
      </c>
      <c r="B290" s="21" t="s">
        <v>118</v>
      </c>
      <c r="C290" s="22" t="s">
        <v>1</v>
      </c>
      <c r="D290" s="23">
        <v>10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4</v>
      </c>
      <c r="L290" s="23">
        <v>0</v>
      </c>
      <c r="M290" s="23">
        <v>0</v>
      </c>
      <c r="N290" s="23">
        <v>3</v>
      </c>
      <c r="O290" s="23">
        <v>2</v>
      </c>
      <c r="P290" s="24">
        <v>1</v>
      </c>
    </row>
    <row r="291" spans="1:16" x14ac:dyDescent="0.15">
      <c r="A291" s="20"/>
      <c r="B291" s="21"/>
      <c r="C291" s="22" t="s">
        <v>2</v>
      </c>
      <c r="D291" s="23">
        <v>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0</v>
      </c>
      <c r="M291" s="23">
        <v>0</v>
      </c>
      <c r="N291" s="23">
        <v>0</v>
      </c>
      <c r="O291" s="23">
        <v>2</v>
      </c>
      <c r="P291" s="24">
        <v>1</v>
      </c>
    </row>
    <row r="292" spans="1:16" x14ac:dyDescent="0.15">
      <c r="A292" s="20"/>
      <c r="B292" s="21"/>
      <c r="C292" s="22" t="s">
        <v>3</v>
      </c>
      <c r="D292" s="23">
        <v>6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3</v>
      </c>
      <c r="L292" s="23">
        <v>0</v>
      </c>
      <c r="M292" s="23">
        <v>0</v>
      </c>
      <c r="N292" s="23">
        <v>3</v>
      </c>
      <c r="O292" s="23">
        <v>0</v>
      </c>
      <c r="P292" s="24">
        <v>0</v>
      </c>
    </row>
    <row r="293" spans="1:16" x14ac:dyDescent="0.15">
      <c r="A293" s="20">
        <v>1403</v>
      </c>
      <c r="B293" s="21" t="s">
        <v>90</v>
      </c>
      <c r="C293" s="22" t="s">
        <v>1</v>
      </c>
      <c r="D293" s="23">
        <v>9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3</v>
      </c>
      <c r="O293" s="23">
        <v>6</v>
      </c>
      <c r="P293" s="24">
        <v>0</v>
      </c>
    </row>
    <row r="294" spans="1:16" x14ac:dyDescent="0.15">
      <c r="A294" s="20"/>
      <c r="B294" s="21"/>
      <c r="C294" s="22" t="s">
        <v>2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2</v>
      </c>
      <c r="P294" s="24">
        <v>0</v>
      </c>
    </row>
    <row r="295" spans="1:16" x14ac:dyDescent="0.15">
      <c r="A295" s="20"/>
      <c r="B295" s="21"/>
      <c r="C295" s="22" t="s">
        <v>3</v>
      </c>
      <c r="D295" s="23">
        <v>7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3</v>
      </c>
      <c r="O295" s="23">
        <v>4</v>
      </c>
      <c r="P295" s="24">
        <v>0</v>
      </c>
    </row>
    <row r="296" spans="1:16" x14ac:dyDescent="0.15">
      <c r="A296" s="20">
        <v>1505</v>
      </c>
      <c r="B296" s="21" t="s">
        <v>107</v>
      </c>
      <c r="C296" s="22" t="s">
        <v>1</v>
      </c>
      <c r="D296" s="23">
        <v>8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4</v>
      </c>
      <c r="M296" s="23">
        <v>3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2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/>
      <c r="B298" s="21"/>
      <c r="C298" s="22" t="s">
        <v>3</v>
      </c>
      <c r="D298" s="23">
        <v>8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4</v>
      </c>
      <c r="M298" s="23">
        <v>3</v>
      </c>
      <c r="N298" s="23">
        <v>1</v>
      </c>
      <c r="O298" s="23">
        <v>0</v>
      </c>
      <c r="P298" s="24">
        <v>0</v>
      </c>
    </row>
    <row r="299" spans="1:16" x14ac:dyDescent="0.15">
      <c r="A299" s="20">
        <v>1711</v>
      </c>
      <c r="B299" s="21" t="s">
        <v>135</v>
      </c>
      <c r="C299" s="22" t="s">
        <v>1</v>
      </c>
      <c r="D299" s="23">
        <v>8</v>
      </c>
      <c r="E299" s="23">
        <v>0</v>
      </c>
      <c r="F299" s="23">
        <v>3</v>
      </c>
      <c r="G299" s="23">
        <v>3</v>
      </c>
      <c r="H299" s="23">
        <v>0</v>
      </c>
      <c r="I299" s="23">
        <v>0</v>
      </c>
      <c r="J299" s="23">
        <v>0</v>
      </c>
      <c r="K299" s="23">
        <v>1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2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/>
      <c r="B301" s="21"/>
      <c r="C301" s="22" t="s">
        <v>3</v>
      </c>
      <c r="D301" s="23">
        <v>7</v>
      </c>
      <c r="E301" s="23">
        <v>0</v>
      </c>
      <c r="F301" s="23">
        <v>3</v>
      </c>
      <c r="G301" s="23">
        <v>3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>
        <v>1912</v>
      </c>
      <c r="B302" s="21" t="s">
        <v>45</v>
      </c>
      <c r="C302" s="22" t="s">
        <v>1</v>
      </c>
      <c r="D302" s="23">
        <v>7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1</v>
      </c>
      <c r="L302" s="23">
        <v>2</v>
      </c>
      <c r="M302" s="23">
        <v>0</v>
      </c>
      <c r="N302" s="23">
        <v>3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2</v>
      </c>
      <c r="D303" s="23">
        <v>6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0</v>
      </c>
      <c r="K303" s="23">
        <v>1</v>
      </c>
      <c r="L303" s="23">
        <v>2</v>
      </c>
      <c r="M303" s="23">
        <v>0</v>
      </c>
      <c r="N303" s="23">
        <v>2</v>
      </c>
      <c r="O303" s="23">
        <v>0</v>
      </c>
      <c r="P303" s="24">
        <v>0</v>
      </c>
    </row>
    <row r="304" spans="1:16" x14ac:dyDescent="0.15">
      <c r="A304" s="20"/>
      <c r="B304" s="21"/>
      <c r="C304" s="22" t="s">
        <v>3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>
        <v>603</v>
      </c>
      <c r="B305" s="21" t="s">
        <v>116</v>
      </c>
      <c r="C305" s="22" t="s">
        <v>1</v>
      </c>
      <c r="D305" s="23">
        <v>6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5</v>
      </c>
      <c r="P305" s="24">
        <v>0</v>
      </c>
    </row>
    <row r="306" spans="1:16" x14ac:dyDescent="0.15">
      <c r="A306" s="20"/>
      <c r="B306" s="21"/>
      <c r="C306" s="22" t="s">
        <v>2</v>
      </c>
      <c r="D306" s="23">
        <v>4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4</v>
      </c>
      <c r="P306" s="24">
        <v>0</v>
      </c>
    </row>
    <row r="307" spans="1:16" x14ac:dyDescent="0.15">
      <c r="A307" s="20"/>
      <c r="B307" s="21"/>
      <c r="C307" s="22" t="s">
        <v>3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1</v>
      </c>
      <c r="P307" s="24">
        <v>0</v>
      </c>
    </row>
    <row r="308" spans="1:16" x14ac:dyDescent="0.15">
      <c r="A308" s="20">
        <v>1703</v>
      </c>
      <c r="B308" s="21" t="s">
        <v>121</v>
      </c>
      <c r="C308" s="22" t="s">
        <v>1</v>
      </c>
      <c r="D308" s="23">
        <v>6</v>
      </c>
      <c r="E308" s="23">
        <v>0</v>
      </c>
      <c r="F308" s="23">
        <v>3</v>
      </c>
      <c r="G308" s="23">
        <v>1</v>
      </c>
      <c r="H308" s="23">
        <v>0</v>
      </c>
      <c r="I308" s="23">
        <v>0</v>
      </c>
      <c r="J308" s="23">
        <v>0</v>
      </c>
      <c r="K308" s="23">
        <v>0</v>
      </c>
      <c r="L308" s="23">
        <v>1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2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/>
      <c r="B310" s="21"/>
      <c r="C310" s="22" t="s">
        <v>3</v>
      </c>
      <c r="D310" s="23">
        <v>5</v>
      </c>
      <c r="E310" s="23">
        <v>0</v>
      </c>
      <c r="F310" s="23">
        <v>3</v>
      </c>
      <c r="G310" s="23">
        <v>1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>
        <v>1805</v>
      </c>
      <c r="B311" s="21" t="s">
        <v>105</v>
      </c>
      <c r="C311" s="22" t="s">
        <v>1</v>
      </c>
      <c r="D311" s="23">
        <v>6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3</v>
      </c>
      <c r="O311" s="23">
        <v>1</v>
      </c>
      <c r="P311" s="24">
        <v>1</v>
      </c>
    </row>
    <row r="312" spans="1:16" x14ac:dyDescent="0.15">
      <c r="A312" s="20"/>
      <c r="B312" s="21"/>
      <c r="C312" s="22" t="s">
        <v>2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1</v>
      </c>
    </row>
    <row r="313" spans="1:16" x14ac:dyDescent="0.15">
      <c r="A313" s="20"/>
      <c r="B313" s="21"/>
      <c r="C313" s="22" t="s">
        <v>3</v>
      </c>
      <c r="D313" s="23">
        <v>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3</v>
      </c>
      <c r="O313" s="23">
        <v>0</v>
      </c>
      <c r="P313" s="24">
        <v>0</v>
      </c>
    </row>
    <row r="314" spans="1:16" x14ac:dyDescent="0.15">
      <c r="A314" s="20">
        <v>904</v>
      </c>
      <c r="B314" s="21" t="s">
        <v>125</v>
      </c>
      <c r="C314" s="22" t="s">
        <v>1</v>
      </c>
      <c r="D314" s="23">
        <v>5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1</v>
      </c>
      <c r="L314" s="23">
        <v>0</v>
      </c>
      <c r="M314" s="23">
        <v>1</v>
      </c>
      <c r="N314" s="23">
        <v>0</v>
      </c>
      <c r="O314" s="23">
        <v>3</v>
      </c>
      <c r="P314" s="24">
        <v>0</v>
      </c>
    </row>
    <row r="315" spans="1:16" x14ac:dyDescent="0.15">
      <c r="A315" s="20"/>
      <c r="B315" s="21"/>
      <c r="C315" s="22" t="s">
        <v>2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/>
      <c r="B316" s="21"/>
      <c r="C316" s="22" t="s">
        <v>3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3</v>
      </c>
      <c r="P316" s="24">
        <v>0</v>
      </c>
    </row>
    <row r="317" spans="1:16" x14ac:dyDescent="0.15">
      <c r="A317" s="20">
        <v>1010</v>
      </c>
      <c r="B317" s="21" t="s">
        <v>86</v>
      </c>
      <c r="C317" s="22" t="s">
        <v>1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1</v>
      </c>
      <c r="M317" s="23">
        <v>0</v>
      </c>
      <c r="N317" s="23">
        <v>1</v>
      </c>
      <c r="O317" s="23">
        <v>3</v>
      </c>
      <c r="P317" s="24">
        <v>0</v>
      </c>
    </row>
    <row r="318" spans="1:16" x14ac:dyDescent="0.15">
      <c r="A318" s="20"/>
      <c r="B318" s="21"/>
      <c r="C318" s="22" t="s">
        <v>2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/>
      <c r="B319" s="21"/>
      <c r="C319" s="22" t="s">
        <v>3</v>
      </c>
      <c r="D319" s="23">
        <v>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1</v>
      </c>
      <c r="O319" s="23">
        <v>2</v>
      </c>
      <c r="P319" s="24">
        <v>0</v>
      </c>
    </row>
    <row r="320" spans="1:16" x14ac:dyDescent="0.15">
      <c r="A320" s="20">
        <v>1103</v>
      </c>
      <c r="B320" s="21" t="s">
        <v>124</v>
      </c>
      <c r="C320" s="22" t="s">
        <v>1</v>
      </c>
      <c r="D320" s="23">
        <v>5</v>
      </c>
      <c r="E320" s="23">
        <v>0</v>
      </c>
      <c r="F320" s="23">
        <v>0</v>
      </c>
      <c r="G320" s="23">
        <v>0</v>
      </c>
      <c r="H320" s="23">
        <v>0</v>
      </c>
      <c r="I320" s="23">
        <v>1</v>
      </c>
      <c r="J320" s="23">
        <v>0</v>
      </c>
      <c r="K320" s="23">
        <v>2</v>
      </c>
      <c r="L320" s="23">
        <v>0</v>
      </c>
      <c r="M320" s="23">
        <v>0</v>
      </c>
      <c r="N320" s="23">
        <v>2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2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23">
        <v>0</v>
      </c>
      <c r="K321" s="23">
        <v>1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/>
      <c r="B322" s="21"/>
      <c r="C322" s="22" t="s">
        <v>3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1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>
        <v>1110</v>
      </c>
      <c r="B323" s="21" t="s">
        <v>130</v>
      </c>
      <c r="C323" s="22" t="s">
        <v>1</v>
      </c>
      <c r="D323" s="23">
        <v>5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4</v>
      </c>
      <c r="P323" s="24">
        <v>0</v>
      </c>
    </row>
    <row r="324" spans="1:16" x14ac:dyDescent="0.15">
      <c r="A324" s="20"/>
      <c r="B324" s="21"/>
      <c r="C324" s="22" t="s">
        <v>2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3</v>
      </c>
      <c r="P324" s="24">
        <v>0</v>
      </c>
    </row>
    <row r="325" spans="1:16" x14ac:dyDescent="0.15">
      <c r="A325" s="20"/>
      <c r="B325" s="21"/>
      <c r="C325" s="22" t="s">
        <v>3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1</v>
      </c>
      <c r="P325" s="24">
        <v>0</v>
      </c>
    </row>
    <row r="326" spans="1:16" x14ac:dyDescent="0.15">
      <c r="A326" s="20">
        <v>1702</v>
      </c>
      <c r="B326" s="21" t="s">
        <v>140</v>
      </c>
      <c r="C326" s="22" t="s">
        <v>1</v>
      </c>
      <c r="D326" s="23">
        <v>5</v>
      </c>
      <c r="E326" s="23">
        <v>2</v>
      </c>
      <c r="F326" s="23">
        <v>1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1</v>
      </c>
    </row>
    <row r="327" spans="1:16" x14ac:dyDescent="0.15">
      <c r="A327" s="20"/>
      <c r="B327" s="21"/>
      <c r="C327" s="22" t="s">
        <v>2</v>
      </c>
      <c r="D327" s="23">
        <v>3</v>
      </c>
      <c r="E327" s="23">
        <v>2</v>
      </c>
      <c r="F327" s="23">
        <v>1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/>
      <c r="B328" s="21"/>
      <c r="C328" s="22" t="s">
        <v>3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1</v>
      </c>
    </row>
    <row r="329" spans="1:16" x14ac:dyDescent="0.15">
      <c r="A329" s="20">
        <v>201</v>
      </c>
      <c r="B329" s="21" t="s">
        <v>36</v>
      </c>
      <c r="C329" s="22" t="s">
        <v>1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1</v>
      </c>
      <c r="M329" s="23">
        <v>1</v>
      </c>
      <c r="N329" s="23">
        <v>0</v>
      </c>
      <c r="O329" s="23">
        <v>1</v>
      </c>
      <c r="P329" s="24">
        <v>1</v>
      </c>
    </row>
    <row r="330" spans="1:16" x14ac:dyDescent="0.15">
      <c r="A330" s="20"/>
      <c r="B330" s="21"/>
      <c r="C330" s="22" t="s">
        <v>2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1</v>
      </c>
      <c r="N330" s="23">
        <v>0</v>
      </c>
      <c r="O330" s="23">
        <v>0</v>
      </c>
      <c r="P330" s="24">
        <v>0</v>
      </c>
    </row>
    <row r="331" spans="1:16" x14ac:dyDescent="0.15">
      <c r="A331" s="20"/>
      <c r="B331" s="21"/>
      <c r="C331" s="22" t="s">
        <v>3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1</v>
      </c>
    </row>
    <row r="332" spans="1:16" x14ac:dyDescent="0.15">
      <c r="A332" s="20">
        <v>204</v>
      </c>
      <c r="B332" s="21" t="s">
        <v>114</v>
      </c>
      <c r="C332" s="22" t="s">
        <v>1</v>
      </c>
      <c r="D332" s="23">
        <v>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4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2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/>
      <c r="B334" s="21"/>
      <c r="C334" s="22" t="s">
        <v>3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3</v>
      </c>
      <c r="O334" s="23">
        <v>0</v>
      </c>
      <c r="P334" s="24">
        <v>0</v>
      </c>
    </row>
    <row r="335" spans="1:16" x14ac:dyDescent="0.15">
      <c r="A335" s="20">
        <v>501</v>
      </c>
      <c r="B335" s="21" t="s">
        <v>92</v>
      </c>
      <c r="C335" s="22" t="s">
        <v>1</v>
      </c>
      <c r="D335" s="23">
        <v>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</v>
      </c>
      <c r="K335" s="23">
        <v>0</v>
      </c>
      <c r="L335" s="23">
        <v>0</v>
      </c>
      <c r="M335" s="23">
        <v>1</v>
      </c>
      <c r="N335" s="23">
        <v>0</v>
      </c>
      <c r="O335" s="23">
        <v>1</v>
      </c>
      <c r="P335" s="24">
        <v>1</v>
      </c>
    </row>
    <row r="336" spans="1:16" x14ac:dyDescent="0.15">
      <c r="A336" s="20"/>
      <c r="B336" s="21"/>
      <c r="C336" s="22" t="s">
        <v>2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1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/>
      <c r="B337" s="21"/>
      <c r="C337" s="22" t="s">
        <v>3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0</v>
      </c>
      <c r="O337" s="23">
        <v>1</v>
      </c>
      <c r="P337" s="24">
        <v>1</v>
      </c>
    </row>
    <row r="338" spans="1:16" x14ac:dyDescent="0.15">
      <c r="A338" s="20">
        <v>507</v>
      </c>
      <c r="B338" s="21" t="s">
        <v>64</v>
      </c>
      <c r="C338" s="22" t="s">
        <v>1</v>
      </c>
      <c r="D338" s="23">
        <v>4</v>
      </c>
      <c r="E338" s="23">
        <v>0</v>
      </c>
      <c r="F338" s="23">
        <v>0</v>
      </c>
      <c r="G338" s="23">
        <v>0</v>
      </c>
      <c r="H338" s="23">
        <v>1</v>
      </c>
      <c r="I338" s="23">
        <v>0</v>
      </c>
      <c r="J338" s="23">
        <v>0</v>
      </c>
      <c r="K338" s="23">
        <v>1</v>
      </c>
      <c r="L338" s="23">
        <v>0</v>
      </c>
      <c r="M338" s="23">
        <v>1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2</v>
      </c>
      <c r="D339" s="23">
        <v>2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/>
      <c r="B340" s="21"/>
      <c r="C340" s="22" t="s">
        <v>3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1</v>
      </c>
      <c r="O340" s="23">
        <v>0</v>
      </c>
      <c r="P340" s="24">
        <v>0</v>
      </c>
    </row>
    <row r="341" spans="1:16" x14ac:dyDescent="0.15">
      <c r="A341" s="20">
        <v>610</v>
      </c>
      <c r="B341" s="21" t="s">
        <v>128</v>
      </c>
      <c r="C341" s="22" t="s">
        <v>1</v>
      </c>
      <c r="D341" s="23">
        <v>4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1</v>
      </c>
      <c r="M341" s="23">
        <v>2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2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/>
      <c r="B343" s="21"/>
      <c r="C343" s="22" t="s">
        <v>3</v>
      </c>
      <c r="D343" s="23">
        <v>4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2</v>
      </c>
      <c r="N343" s="23">
        <v>1</v>
      </c>
      <c r="O343" s="23">
        <v>0</v>
      </c>
      <c r="P343" s="24">
        <v>0</v>
      </c>
    </row>
    <row r="344" spans="1:16" x14ac:dyDescent="0.15">
      <c r="A344" s="20">
        <v>1402</v>
      </c>
      <c r="B344" s="21" t="s">
        <v>115</v>
      </c>
      <c r="C344" s="22" t="s">
        <v>1</v>
      </c>
      <c r="D344" s="23">
        <v>4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2</v>
      </c>
      <c r="O344" s="23">
        <v>1</v>
      </c>
      <c r="P344" s="24">
        <v>1</v>
      </c>
    </row>
    <row r="345" spans="1:16" x14ac:dyDescent="0.15">
      <c r="A345" s="20"/>
      <c r="B345" s="21"/>
      <c r="C345" s="22" t="s">
        <v>2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1</v>
      </c>
    </row>
    <row r="346" spans="1:16" x14ac:dyDescent="0.15">
      <c r="A346" s="20"/>
      <c r="B346" s="21"/>
      <c r="C346" s="22" t="s">
        <v>3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1</v>
      </c>
      <c r="P346" s="24">
        <v>0</v>
      </c>
    </row>
    <row r="347" spans="1:16" x14ac:dyDescent="0.15">
      <c r="A347" s="20">
        <v>1914</v>
      </c>
      <c r="B347" s="21" t="s">
        <v>91</v>
      </c>
      <c r="C347" s="22" t="s">
        <v>1</v>
      </c>
      <c r="D347" s="23">
        <v>4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1</v>
      </c>
      <c r="O347" s="23">
        <v>2</v>
      </c>
      <c r="P347" s="24">
        <v>0</v>
      </c>
    </row>
    <row r="348" spans="1:16" x14ac:dyDescent="0.15">
      <c r="A348" s="20"/>
      <c r="B348" s="21"/>
      <c r="C348" s="22" t="s">
        <v>2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0</v>
      </c>
      <c r="N348" s="23">
        <v>0</v>
      </c>
      <c r="O348" s="23">
        <v>2</v>
      </c>
      <c r="P348" s="24">
        <v>0</v>
      </c>
    </row>
    <row r="349" spans="1:16" x14ac:dyDescent="0.15">
      <c r="A349" s="20"/>
      <c r="B349" s="21"/>
      <c r="C349" s="22" t="s">
        <v>3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>
        <v>103</v>
      </c>
      <c r="B350" s="21" t="s">
        <v>156</v>
      </c>
      <c r="C350" s="22" t="s">
        <v>1</v>
      </c>
      <c r="D350" s="23">
        <v>3</v>
      </c>
      <c r="E350" s="23">
        <v>0</v>
      </c>
      <c r="F350" s="23">
        <v>0</v>
      </c>
      <c r="G350" s="23">
        <v>1</v>
      </c>
      <c r="H350" s="23">
        <v>1</v>
      </c>
      <c r="I350" s="23">
        <v>0</v>
      </c>
      <c r="J350" s="23">
        <v>1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2</v>
      </c>
      <c r="D351" s="23">
        <v>3</v>
      </c>
      <c r="E351" s="23">
        <v>0</v>
      </c>
      <c r="F351" s="23">
        <v>0</v>
      </c>
      <c r="G351" s="23">
        <v>1</v>
      </c>
      <c r="H351" s="23">
        <v>1</v>
      </c>
      <c r="I351" s="23">
        <v>0</v>
      </c>
      <c r="J351" s="23">
        <v>1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/>
      <c r="B352" s="21"/>
      <c r="C352" s="22" t="s">
        <v>3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>
        <v>114</v>
      </c>
      <c r="B353" s="21" t="s">
        <v>112</v>
      </c>
      <c r="C353" s="22" t="s">
        <v>1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3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2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/>
      <c r="B355" s="21"/>
      <c r="C355" s="22" t="s">
        <v>3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2</v>
      </c>
      <c r="O355" s="23">
        <v>0</v>
      </c>
      <c r="P355" s="24">
        <v>0</v>
      </c>
    </row>
    <row r="356" spans="1:16" x14ac:dyDescent="0.15">
      <c r="A356" s="20">
        <v>403</v>
      </c>
      <c r="B356" s="21" t="s">
        <v>132</v>
      </c>
      <c r="C356" s="22" t="s">
        <v>1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0</v>
      </c>
      <c r="N356" s="23">
        <v>2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2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/>
      <c r="B358" s="21"/>
      <c r="C358" s="22" t="s">
        <v>3</v>
      </c>
      <c r="D358" s="23">
        <v>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2</v>
      </c>
      <c r="O358" s="23">
        <v>0</v>
      </c>
      <c r="P358" s="24">
        <v>0</v>
      </c>
    </row>
    <row r="359" spans="1:16" x14ac:dyDescent="0.15">
      <c r="A359" s="20">
        <v>506</v>
      </c>
      <c r="B359" s="21" t="s">
        <v>95</v>
      </c>
      <c r="C359" s="22" t="s">
        <v>1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2</v>
      </c>
      <c r="K359" s="23">
        <v>0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2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/>
      <c r="B361" s="21"/>
      <c r="C361" s="22" t="s">
        <v>3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2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>
        <v>707</v>
      </c>
      <c r="B362" s="21" t="s">
        <v>144</v>
      </c>
      <c r="C362" s="22" t="s">
        <v>1</v>
      </c>
      <c r="D362" s="23">
        <v>3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2</v>
      </c>
      <c r="P362" s="24">
        <v>0</v>
      </c>
    </row>
    <row r="363" spans="1:16" x14ac:dyDescent="0.15">
      <c r="A363" s="20"/>
      <c r="B363" s="21"/>
      <c r="C363" s="22" t="s">
        <v>2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2</v>
      </c>
      <c r="P363" s="24">
        <v>0</v>
      </c>
    </row>
    <row r="364" spans="1:16" x14ac:dyDescent="0.15">
      <c r="A364" s="20"/>
      <c r="B364" s="21"/>
      <c r="C364" s="22" t="s">
        <v>3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>
        <v>708</v>
      </c>
      <c r="B365" s="21" t="s">
        <v>150</v>
      </c>
      <c r="C365" s="22" t="s">
        <v>1</v>
      </c>
      <c r="D365" s="23">
        <v>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3</v>
      </c>
      <c r="P365" s="24">
        <v>0</v>
      </c>
    </row>
    <row r="366" spans="1:16" x14ac:dyDescent="0.15">
      <c r="A366" s="20"/>
      <c r="B366" s="21"/>
      <c r="C366" s="22" t="s">
        <v>2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2</v>
      </c>
      <c r="P366" s="24">
        <v>0</v>
      </c>
    </row>
    <row r="367" spans="1:16" x14ac:dyDescent="0.15">
      <c r="A367" s="20"/>
      <c r="B367" s="21"/>
      <c r="C367" s="22" t="s">
        <v>3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>
        <v>1006</v>
      </c>
      <c r="B368" s="21" t="s">
        <v>138</v>
      </c>
      <c r="C368" s="22" t="s">
        <v>1</v>
      </c>
      <c r="D368" s="23">
        <v>3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1</v>
      </c>
      <c r="P368" s="24">
        <v>1</v>
      </c>
    </row>
    <row r="369" spans="1:16" x14ac:dyDescent="0.15">
      <c r="A369" s="20"/>
      <c r="B369" s="21"/>
      <c r="C369" s="22" t="s">
        <v>2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1</v>
      </c>
    </row>
    <row r="370" spans="1:16" x14ac:dyDescent="0.15">
      <c r="A370" s="20"/>
      <c r="B370" s="21"/>
      <c r="C370" s="22" t="s">
        <v>3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>
        <v>1007</v>
      </c>
      <c r="B371" s="21" t="s">
        <v>94</v>
      </c>
      <c r="C371" s="22" t="s">
        <v>1</v>
      </c>
      <c r="D371" s="23">
        <v>3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1</v>
      </c>
      <c r="P371" s="24">
        <v>1</v>
      </c>
    </row>
    <row r="372" spans="1:16" x14ac:dyDescent="0.15">
      <c r="A372" s="20"/>
      <c r="B372" s="21"/>
      <c r="C372" s="22" t="s">
        <v>2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/>
      <c r="B373" s="21"/>
      <c r="C373" s="22" t="s">
        <v>3</v>
      </c>
      <c r="D373" s="23">
        <v>3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1</v>
      </c>
      <c r="P373" s="24">
        <v>1</v>
      </c>
    </row>
    <row r="374" spans="1:16" x14ac:dyDescent="0.15">
      <c r="A374" s="20">
        <v>1105</v>
      </c>
      <c r="B374" s="21" t="s">
        <v>96</v>
      </c>
      <c r="C374" s="22" t="s">
        <v>1</v>
      </c>
      <c r="D374" s="23">
        <v>3</v>
      </c>
      <c r="E374" s="23">
        <v>0</v>
      </c>
      <c r="F374" s="23">
        <v>1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1</v>
      </c>
    </row>
    <row r="375" spans="1:16" x14ac:dyDescent="0.15">
      <c r="A375" s="20"/>
      <c r="B375" s="21"/>
      <c r="C375" s="22" t="s">
        <v>2</v>
      </c>
      <c r="D375" s="23">
        <v>3</v>
      </c>
      <c r="E375" s="23">
        <v>0</v>
      </c>
      <c r="F375" s="23">
        <v>1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1</v>
      </c>
    </row>
    <row r="376" spans="1:16" x14ac:dyDescent="0.15">
      <c r="A376" s="20"/>
      <c r="B376" s="21"/>
      <c r="C376" s="22" t="s">
        <v>3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>
        <v>1204</v>
      </c>
      <c r="B377" s="21" t="s">
        <v>137</v>
      </c>
      <c r="C377" s="22" t="s">
        <v>1</v>
      </c>
      <c r="D377" s="23">
        <v>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2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1</v>
      </c>
      <c r="P378" s="24">
        <v>0</v>
      </c>
    </row>
    <row r="379" spans="1:16" x14ac:dyDescent="0.15">
      <c r="A379" s="20"/>
      <c r="B379" s="21"/>
      <c r="C379" s="22" t="s">
        <v>3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>
        <v>1302</v>
      </c>
      <c r="B380" s="21" t="s">
        <v>103</v>
      </c>
      <c r="C380" s="22" t="s">
        <v>1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1</v>
      </c>
      <c r="M380" s="23">
        <v>1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2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/>
      <c r="B382" s="21"/>
      <c r="C382" s="22" t="s">
        <v>3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1</v>
      </c>
      <c r="O382" s="23">
        <v>0</v>
      </c>
      <c r="P382" s="24">
        <v>0</v>
      </c>
    </row>
    <row r="383" spans="1:16" x14ac:dyDescent="0.15">
      <c r="A383" s="20">
        <v>1502</v>
      </c>
      <c r="B383" s="21" t="s">
        <v>123</v>
      </c>
      <c r="C383" s="22" t="s">
        <v>1</v>
      </c>
      <c r="D383" s="23">
        <v>3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2</v>
      </c>
      <c r="L383" s="23">
        <v>0</v>
      </c>
      <c r="M383" s="23">
        <v>1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2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/>
      <c r="B385" s="21"/>
      <c r="C385" s="22" t="s">
        <v>3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2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>
        <v>1707</v>
      </c>
      <c r="B386" s="21" t="s">
        <v>110</v>
      </c>
      <c r="C386" s="22" t="s">
        <v>1</v>
      </c>
      <c r="D386" s="23">
        <v>3</v>
      </c>
      <c r="E386" s="23">
        <v>0</v>
      </c>
      <c r="F386" s="23">
        <v>1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2</v>
      </c>
      <c r="D387" s="23">
        <v>2</v>
      </c>
      <c r="E387" s="23">
        <v>0</v>
      </c>
      <c r="F387" s="23">
        <v>1</v>
      </c>
      <c r="G387" s="23">
        <v>0</v>
      </c>
      <c r="H387" s="23">
        <v>1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/>
      <c r="B388" s="21"/>
      <c r="C388" s="22" t="s">
        <v>3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>
        <v>1921</v>
      </c>
      <c r="B389" s="21" t="s">
        <v>136</v>
      </c>
      <c r="C389" s="22" t="s">
        <v>1</v>
      </c>
      <c r="D389" s="23">
        <v>3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2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2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/>
      <c r="B391" s="21"/>
      <c r="C391" s="22" t="s">
        <v>3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2</v>
      </c>
      <c r="O391" s="23">
        <v>0</v>
      </c>
      <c r="P391" s="24">
        <v>0</v>
      </c>
    </row>
    <row r="392" spans="1:16" x14ac:dyDescent="0.15">
      <c r="A392" s="20">
        <v>112</v>
      </c>
      <c r="B392" s="21" t="s">
        <v>147</v>
      </c>
      <c r="C392" s="22" t="s">
        <v>1</v>
      </c>
      <c r="D392" s="23">
        <v>2</v>
      </c>
      <c r="E392" s="23">
        <v>0</v>
      </c>
      <c r="F392" s="23">
        <v>0</v>
      </c>
      <c r="G392" s="23">
        <v>0</v>
      </c>
      <c r="H392" s="23">
        <v>1</v>
      </c>
      <c r="I392" s="23">
        <v>1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2</v>
      </c>
      <c r="D393" s="23">
        <v>2</v>
      </c>
      <c r="E393" s="23">
        <v>0</v>
      </c>
      <c r="F393" s="23">
        <v>0</v>
      </c>
      <c r="G393" s="23">
        <v>0</v>
      </c>
      <c r="H393" s="23">
        <v>1</v>
      </c>
      <c r="I393" s="23">
        <v>1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/>
      <c r="B394" s="21"/>
      <c r="C394" s="22" t="s">
        <v>3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>
        <v>119</v>
      </c>
      <c r="B395" s="21" t="s">
        <v>142</v>
      </c>
      <c r="C395" s="22" t="s">
        <v>1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2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/>
      <c r="B397" s="21"/>
      <c r="C397" s="22" t="s">
        <v>3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>
        <v>202</v>
      </c>
      <c r="B398" s="21" t="s">
        <v>133</v>
      </c>
      <c r="C398" s="22" t="s">
        <v>1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2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15">
      <c r="A400" s="20"/>
      <c r="B400" s="21"/>
      <c r="C400" s="22" t="s">
        <v>3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>
        <v>302</v>
      </c>
      <c r="B401" s="21" t="s">
        <v>148</v>
      </c>
      <c r="C401" s="22" t="s">
        <v>1</v>
      </c>
      <c r="D401" s="23">
        <v>2</v>
      </c>
      <c r="E401" s="23">
        <v>0</v>
      </c>
      <c r="F401" s="23">
        <v>0</v>
      </c>
      <c r="G401" s="23">
        <v>0</v>
      </c>
      <c r="H401" s="23">
        <v>1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2</v>
      </c>
      <c r="D402" s="23">
        <v>2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/>
      <c r="B403" s="21"/>
      <c r="C403" s="22" t="s">
        <v>3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>
        <v>305</v>
      </c>
      <c r="B404" s="21" t="s">
        <v>2445</v>
      </c>
      <c r="C404" s="22" t="s">
        <v>1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2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/>
      <c r="B406" s="21"/>
      <c r="C406" s="22" t="s">
        <v>3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>
        <v>605</v>
      </c>
      <c r="B407" s="21" t="s">
        <v>2446</v>
      </c>
      <c r="C407" s="22" t="s">
        <v>1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1</v>
      </c>
    </row>
    <row r="408" spans="1:16" x14ac:dyDescent="0.15">
      <c r="A408" s="20"/>
      <c r="B408" s="21"/>
      <c r="C408" s="22" t="s">
        <v>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/>
      <c r="B409" s="21"/>
      <c r="C409" s="22" t="s">
        <v>3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1</v>
      </c>
    </row>
    <row r="410" spans="1:16" x14ac:dyDescent="0.15">
      <c r="A410" s="20">
        <v>711</v>
      </c>
      <c r="B410" s="21" t="s">
        <v>131</v>
      </c>
      <c r="C410" s="22" t="s">
        <v>1</v>
      </c>
      <c r="D410" s="23">
        <v>2</v>
      </c>
      <c r="E410" s="23">
        <v>0</v>
      </c>
      <c r="F410" s="23">
        <v>0</v>
      </c>
      <c r="G410" s="23">
        <v>1</v>
      </c>
      <c r="H410" s="23">
        <v>0</v>
      </c>
      <c r="I410" s="23">
        <v>1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2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/>
      <c r="B412" s="21"/>
      <c r="C412" s="22" t="s">
        <v>3</v>
      </c>
      <c r="D412" s="23">
        <v>2</v>
      </c>
      <c r="E412" s="23">
        <v>0</v>
      </c>
      <c r="F412" s="23">
        <v>0</v>
      </c>
      <c r="G412" s="23">
        <v>1</v>
      </c>
      <c r="H412" s="23">
        <v>0</v>
      </c>
      <c r="I412" s="23">
        <v>1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>
        <v>801</v>
      </c>
      <c r="B413" s="21" t="s">
        <v>83</v>
      </c>
      <c r="C413" s="22" t="s">
        <v>1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2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2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2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/>
      <c r="B415" s="21"/>
      <c r="C415" s="22" t="s">
        <v>3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>
        <v>907</v>
      </c>
      <c r="B416" s="21" t="s">
        <v>111</v>
      </c>
      <c r="C416" s="22" t="s">
        <v>1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2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1</v>
      </c>
      <c r="P417" s="24">
        <v>0</v>
      </c>
    </row>
    <row r="418" spans="1:16" x14ac:dyDescent="0.15">
      <c r="A418" s="20"/>
      <c r="B418" s="21"/>
      <c r="C418" s="22" t="s">
        <v>3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>
        <v>1107</v>
      </c>
      <c r="B419" s="21" t="s">
        <v>2447</v>
      </c>
      <c r="C419" s="22" t="s">
        <v>1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2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/>
      <c r="B421" s="21"/>
      <c r="C421" s="22" t="s">
        <v>3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>
        <v>1401</v>
      </c>
      <c r="B422" s="21" t="s">
        <v>93</v>
      </c>
      <c r="C422" s="22" t="s">
        <v>1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1</v>
      </c>
      <c r="M422" s="23">
        <v>1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/>
      <c r="B424" s="21"/>
      <c r="C424" s="22" t="s">
        <v>3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>
        <v>1609</v>
      </c>
      <c r="B425" s="21" t="s">
        <v>146</v>
      </c>
      <c r="C425" s="22" t="s">
        <v>1</v>
      </c>
      <c r="D425" s="23">
        <v>2</v>
      </c>
      <c r="E425" s="23">
        <v>1</v>
      </c>
      <c r="F425" s="23">
        <v>1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2</v>
      </c>
      <c r="D426" s="23">
        <v>2</v>
      </c>
      <c r="E426" s="23">
        <v>1</v>
      </c>
      <c r="F426" s="23">
        <v>1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/>
      <c r="B427" s="21"/>
      <c r="C427" s="22" t="s">
        <v>3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>
        <v>1704</v>
      </c>
      <c r="B428" s="21" t="s">
        <v>154</v>
      </c>
      <c r="C428" s="22" t="s">
        <v>1</v>
      </c>
      <c r="D428" s="23">
        <v>2</v>
      </c>
      <c r="E428" s="23">
        <v>0</v>
      </c>
      <c r="F428" s="23">
        <v>0</v>
      </c>
      <c r="G428" s="23">
        <v>1</v>
      </c>
      <c r="H428" s="23">
        <v>1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2</v>
      </c>
      <c r="D429" s="23">
        <v>1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/>
      <c r="B430" s="21"/>
      <c r="C430" s="22" t="s">
        <v>3</v>
      </c>
      <c r="D430" s="23">
        <v>1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>
        <v>1803</v>
      </c>
      <c r="B431" s="21" t="s">
        <v>126</v>
      </c>
      <c r="C431" s="22" t="s">
        <v>1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1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2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0</v>
      </c>
      <c r="O432" s="23">
        <v>0</v>
      </c>
      <c r="P432" s="24">
        <v>0</v>
      </c>
    </row>
    <row r="433" spans="1:16" x14ac:dyDescent="0.15">
      <c r="A433" s="20"/>
      <c r="B433" s="21"/>
      <c r="C433" s="22" t="s">
        <v>3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>
        <v>1807</v>
      </c>
      <c r="B434" s="21" t="s">
        <v>141</v>
      </c>
      <c r="C434" s="22" t="s">
        <v>1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1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2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/>
      <c r="B436" s="21"/>
      <c r="C436" s="22" t="s">
        <v>3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1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>
        <v>1902</v>
      </c>
      <c r="B437" s="21" t="s">
        <v>134</v>
      </c>
      <c r="C437" s="22" t="s">
        <v>1</v>
      </c>
      <c r="D437" s="23">
        <v>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1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2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x14ac:dyDescent="0.15">
      <c r="A439" s="20"/>
      <c r="B439" s="21"/>
      <c r="C439" s="22" t="s">
        <v>3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>
        <v>104</v>
      </c>
      <c r="B440" s="21" t="s">
        <v>2448</v>
      </c>
      <c r="C440" s="22" t="s">
        <v>1</v>
      </c>
      <c r="D440" s="23">
        <v>1</v>
      </c>
      <c r="E440" s="23">
        <v>0</v>
      </c>
      <c r="F440" s="23">
        <v>1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2</v>
      </c>
      <c r="D441" s="23">
        <v>1</v>
      </c>
      <c r="E441" s="23">
        <v>0</v>
      </c>
      <c r="F441" s="23">
        <v>1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/>
      <c r="B442" s="21"/>
      <c r="C442" s="22" t="s">
        <v>3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>
        <v>601</v>
      </c>
      <c r="B443" s="21" t="s">
        <v>145</v>
      </c>
      <c r="C443" s="22" t="s">
        <v>1</v>
      </c>
      <c r="D443" s="23">
        <v>1</v>
      </c>
      <c r="E443" s="23">
        <v>0</v>
      </c>
      <c r="F443" s="23">
        <v>1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2</v>
      </c>
      <c r="D444" s="23">
        <v>1</v>
      </c>
      <c r="E444" s="23">
        <v>0</v>
      </c>
      <c r="F444" s="23">
        <v>1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/>
      <c r="B445" s="21"/>
      <c r="C445" s="22" t="s">
        <v>3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>
        <v>602</v>
      </c>
      <c r="B446" s="21" t="s">
        <v>2449</v>
      </c>
      <c r="C446" s="22" t="s">
        <v>1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2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/>
      <c r="B448" s="21"/>
      <c r="C448" s="22" t="s">
        <v>3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>
        <v>804</v>
      </c>
      <c r="B449" s="21" t="s">
        <v>68</v>
      </c>
      <c r="C449" s="22" t="s">
        <v>1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2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/>
      <c r="B451" s="21"/>
      <c r="C451" s="22" t="s">
        <v>3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>
        <v>1009</v>
      </c>
      <c r="B452" s="21" t="s">
        <v>129</v>
      </c>
      <c r="C452" s="22" t="s">
        <v>1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2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/>
      <c r="B454" s="21"/>
      <c r="C454" s="22" t="s">
        <v>3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>
        <v>1202</v>
      </c>
      <c r="B455" s="21" t="s">
        <v>143</v>
      </c>
      <c r="C455" s="22" t="s">
        <v>1</v>
      </c>
      <c r="D455" s="23">
        <v>1</v>
      </c>
      <c r="E455" s="23">
        <v>0</v>
      </c>
      <c r="F455" s="23">
        <v>1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2</v>
      </c>
      <c r="D456" s="23">
        <v>1</v>
      </c>
      <c r="E456" s="23">
        <v>0</v>
      </c>
      <c r="F456" s="23">
        <v>1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/>
      <c r="B457" s="21"/>
      <c r="C457" s="22" t="s">
        <v>3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>
        <v>1306</v>
      </c>
      <c r="B458" s="21" t="s">
        <v>149</v>
      </c>
      <c r="C458" s="22" t="s">
        <v>1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2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/>
      <c r="B460" s="21"/>
      <c r="C460" s="22" t="s">
        <v>3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>
        <v>1411</v>
      </c>
      <c r="B461" s="21" t="s">
        <v>155</v>
      </c>
      <c r="C461" s="22" t="s">
        <v>1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2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/>
      <c r="B463" s="21"/>
      <c r="C463" s="22" t="s">
        <v>3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>
        <v>1602</v>
      </c>
      <c r="B464" s="21" t="s">
        <v>119</v>
      </c>
      <c r="C464" s="22" t="s">
        <v>1</v>
      </c>
      <c r="D464" s="23">
        <v>1</v>
      </c>
      <c r="E464" s="23">
        <v>0</v>
      </c>
      <c r="F464" s="23">
        <v>1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2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/>
      <c r="B466" s="21"/>
      <c r="C466" s="22" t="s">
        <v>3</v>
      </c>
      <c r="D466" s="23">
        <v>1</v>
      </c>
      <c r="E466" s="23">
        <v>0</v>
      </c>
      <c r="F466" s="23">
        <v>1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>
        <v>1603</v>
      </c>
      <c r="B467" s="21" t="s">
        <v>152</v>
      </c>
      <c r="C467" s="22" t="s">
        <v>1</v>
      </c>
      <c r="D467" s="23">
        <v>1</v>
      </c>
      <c r="E467" s="23">
        <v>0</v>
      </c>
      <c r="F467" s="23">
        <v>1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2</v>
      </c>
      <c r="D468" s="23">
        <v>1</v>
      </c>
      <c r="E468" s="23">
        <v>0</v>
      </c>
      <c r="F468" s="23">
        <v>1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/>
      <c r="B469" s="21"/>
      <c r="C469" s="22" t="s">
        <v>3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>
        <v>1605</v>
      </c>
      <c r="B470" s="21" t="s">
        <v>151</v>
      </c>
      <c r="C470" s="22" t="s">
        <v>1</v>
      </c>
      <c r="D470" s="23">
        <v>1</v>
      </c>
      <c r="E470" s="23">
        <v>1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2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/>
      <c r="B472" s="21"/>
      <c r="C472" s="22" t="s">
        <v>3</v>
      </c>
      <c r="D472" s="23">
        <v>1</v>
      </c>
      <c r="E472" s="23">
        <v>1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>
        <v>1701</v>
      </c>
      <c r="B473" s="21" t="s">
        <v>2450</v>
      </c>
      <c r="C473" s="22" t="s">
        <v>1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1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2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/>
      <c r="B475" s="21"/>
      <c r="C475" s="22" t="s">
        <v>3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>
        <v>1705</v>
      </c>
      <c r="B476" s="21" t="s">
        <v>153</v>
      </c>
      <c r="C476" s="22" t="s">
        <v>1</v>
      </c>
      <c r="D476" s="23">
        <v>1</v>
      </c>
      <c r="E476" s="23">
        <v>0</v>
      </c>
      <c r="F476" s="23">
        <v>0</v>
      </c>
      <c r="G476" s="23">
        <v>1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2</v>
      </c>
      <c r="D477" s="23">
        <v>1</v>
      </c>
      <c r="E477" s="23">
        <v>0</v>
      </c>
      <c r="F477" s="23">
        <v>0</v>
      </c>
      <c r="G477" s="23">
        <v>1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/>
      <c r="B478" s="21"/>
      <c r="C478" s="22" t="s">
        <v>3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>
        <v>1708</v>
      </c>
      <c r="B479" s="21" t="s">
        <v>2451</v>
      </c>
      <c r="C479" s="22" t="s">
        <v>1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2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/>
      <c r="B481" s="21"/>
      <c r="C481" s="22" t="s">
        <v>3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>
        <v>1710</v>
      </c>
      <c r="B482" s="21" t="s">
        <v>139</v>
      </c>
      <c r="C482" s="22" t="s">
        <v>1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2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/>
      <c r="B484" s="21"/>
      <c r="C484" s="22" t="s">
        <v>3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>
        <v>1804</v>
      </c>
      <c r="B485" s="21" t="s">
        <v>120</v>
      </c>
      <c r="C485" s="22" t="s">
        <v>1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2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/>
      <c r="B487" s="21"/>
      <c r="C487" s="22" t="s">
        <v>3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>
        <v>1811</v>
      </c>
      <c r="B488" s="21" t="s">
        <v>157</v>
      </c>
      <c r="C488" s="22" t="s">
        <v>1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1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2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1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/>
      <c r="B490" s="21"/>
      <c r="C490" s="22" t="s">
        <v>3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>
        <v>1911</v>
      </c>
      <c r="B491" s="21" t="s">
        <v>88</v>
      </c>
      <c r="C491" s="22" t="s">
        <v>1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2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/>
      <c r="B493" s="21"/>
      <c r="C493" s="22" t="s">
        <v>3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>
        <v>1917</v>
      </c>
      <c r="B494" s="21" t="s">
        <v>102</v>
      </c>
      <c r="C494" s="22" t="s">
        <v>1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2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/>
      <c r="B496" s="21"/>
      <c r="C496" s="22" t="s">
        <v>3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1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ht="11.25" thickBot="1" x14ac:dyDescent="0.2">
      <c r="A497" s="25"/>
      <c r="B497" s="26"/>
      <c r="C497" s="27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9FE8-4C81-4EFC-895E-1BBDB37394B2}">
  <dimension ref="A1:P1696"/>
  <sheetViews>
    <sheetView workbookViewId="0">
      <selection activeCell="F1697" sqref="F1697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769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177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41" t="s">
        <v>158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x14ac:dyDescent="0.25">
      <c r="A4" s="42" t="s">
        <v>770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x14ac:dyDescent="0.25">
      <c r="A5" s="42" t="s">
        <v>2444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15.75" thickBot="1" x14ac:dyDescent="0.3">
      <c r="A6" s="3" t="s">
        <v>160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161</v>
      </c>
      <c r="B8" s="12" t="s">
        <v>162</v>
      </c>
      <c r="C8" s="12" t="s">
        <v>163</v>
      </c>
      <c r="D8" s="13" t="s">
        <v>164</v>
      </c>
      <c r="E8" s="13" t="s">
        <v>165</v>
      </c>
      <c r="F8" s="13" t="s">
        <v>166</v>
      </c>
      <c r="G8" s="13" t="s">
        <v>167</v>
      </c>
      <c r="H8" s="13" t="s">
        <v>168</v>
      </c>
      <c r="I8" s="13" t="s">
        <v>169</v>
      </c>
      <c r="J8" s="13" t="s">
        <v>170</v>
      </c>
      <c r="K8" s="13" t="s">
        <v>171</v>
      </c>
      <c r="L8" s="13" t="s">
        <v>172</v>
      </c>
      <c r="M8" s="13" t="s">
        <v>173</v>
      </c>
      <c r="N8" s="13" t="s">
        <v>174</v>
      </c>
      <c r="O8" s="13" t="s">
        <v>175</v>
      </c>
      <c r="P8" s="14" t="s">
        <v>176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7006</v>
      </c>
      <c r="E10" s="23">
        <v>91</v>
      </c>
      <c r="F10" s="23">
        <v>206</v>
      </c>
      <c r="G10" s="23">
        <v>422</v>
      </c>
      <c r="H10" s="23">
        <v>626</v>
      </c>
      <c r="I10" s="23">
        <v>288</v>
      </c>
      <c r="J10" s="23">
        <v>268</v>
      </c>
      <c r="K10" s="23">
        <v>463</v>
      </c>
      <c r="L10" s="23">
        <v>433</v>
      </c>
      <c r="M10" s="23">
        <v>867</v>
      </c>
      <c r="N10" s="23">
        <v>1672</v>
      </c>
      <c r="O10" s="23">
        <v>1390</v>
      </c>
      <c r="P10" s="24">
        <v>280</v>
      </c>
    </row>
    <row r="11" spans="1:16" x14ac:dyDescent="0.25">
      <c r="A11" s="20"/>
      <c r="B11" s="21"/>
      <c r="C11" s="22" t="s">
        <v>2</v>
      </c>
      <c r="D11" s="23">
        <v>2553</v>
      </c>
      <c r="E11" s="23">
        <v>55</v>
      </c>
      <c r="F11" s="23">
        <v>113</v>
      </c>
      <c r="G11" s="23">
        <v>171</v>
      </c>
      <c r="H11" s="23">
        <v>369</v>
      </c>
      <c r="I11" s="23">
        <v>165</v>
      </c>
      <c r="J11" s="23">
        <v>83</v>
      </c>
      <c r="K11" s="23">
        <v>128</v>
      </c>
      <c r="L11" s="23">
        <v>74</v>
      </c>
      <c r="M11" s="23">
        <v>178</v>
      </c>
      <c r="N11" s="23">
        <v>458</v>
      </c>
      <c r="O11" s="23">
        <v>606</v>
      </c>
      <c r="P11" s="24">
        <v>153</v>
      </c>
    </row>
    <row r="12" spans="1:16" x14ac:dyDescent="0.25">
      <c r="A12" s="20"/>
      <c r="B12" s="21"/>
      <c r="C12" s="22" t="s">
        <v>3</v>
      </c>
      <c r="D12" s="23">
        <v>4453</v>
      </c>
      <c r="E12" s="23">
        <v>36</v>
      </c>
      <c r="F12" s="23">
        <v>93</v>
      </c>
      <c r="G12" s="23">
        <v>251</v>
      </c>
      <c r="H12" s="23">
        <v>257</v>
      </c>
      <c r="I12" s="23">
        <v>123</v>
      </c>
      <c r="J12" s="23">
        <v>185</v>
      </c>
      <c r="K12" s="23">
        <v>335</v>
      </c>
      <c r="L12" s="23">
        <v>359</v>
      </c>
      <c r="M12" s="23">
        <v>689</v>
      </c>
      <c r="N12" s="23">
        <v>1214</v>
      </c>
      <c r="O12" s="23">
        <v>784</v>
      </c>
      <c r="P12" s="24">
        <v>127</v>
      </c>
    </row>
    <row r="13" spans="1:16" x14ac:dyDescent="0.25">
      <c r="A13" s="20" t="s">
        <v>212</v>
      </c>
      <c r="B13" s="21" t="s">
        <v>213</v>
      </c>
      <c r="C13" s="22" t="s">
        <v>1</v>
      </c>
      <c r="D13" s="23">
        <v>520</v>
      </c>
      <c r="E13" s="23">
        <v>0</v>
      </c>
      <c r="F13" s="23">
        <v>0</v>
      </c>
      <c r="G13" s="23">
        <v>1</v>
      </c>
      <c r="H13" s="23">
        <v>64</v>
      </c>
      <c r="I13" s="23">
        <v>109</v>
      </c>
      <c r="J13" s="23">
        <v>64</v>
      </c>
      <c r="K13" s="23">
        <v>16</v>
      </c>
      <c r="L13" s="23">
        <v>14</v>
      </c>
      <c r="M13" s="23">
        <v>36</v>
      </c>
      <c r="N13" s="23">
        <v>98</v>
      </c>
      <c r="O13" s="23">
        <v>103</v>
      </c>
      <c r="P13" s="24">
        <v>15</v>
      </c>
    </row>
    <row r="14" spans="1:16" x14ac:dyDescent="0.25">
      <c r="A14" s="20"/>
      <c r="B14" s="21"/>
      <c r="C14" s="22" t="s">
        <v>2</v>
      </c>
      <c r="D14" s="23">
        <v>210</v>
      </c>
      <c r="E14" s="23">
        <v>0</v>
      </c>
      <c r="F14" s="23">
        <v>0</v>
      </c>
      <c r="G14" s="23">
        <v>1</v>
      </c>
      <c r="H14" s="23">
        <v>40</v>
      </c>
      <c r="I14" s="23">
        <v>75</v>
      </c>
      <c r="J14" s="23">
        <v>20</v>
      </c>
      <c r="K14" s="23">
        <v>2</v>
      </c>
      <c r="L14" s="23">
        <v>2</v>
      </c>
      <c r="M14" s="23">
        <v>11</v>
      </c>
      <c r="N14" s="23">
        <v>28</v>
      </c>
      <c r="O14" s="23">
        <v>27</v>
      </c>
      <c r="P14" s="24">
        <v>4</v>
      </c>
    </row>
    <row r="15" spans="1:16" x14ac:dyDescent="0.25">
      <c r="A15" s="20"/>
      <c r="B15" s="21"/>
      <c r="C15" s="22" t="s">
        <v>3</v>
      </c>
      <c r="D15" s="23">
        <v>310</v>
      </c>
      <c r="E15" s="23">
        <v>0</v>
      </c>
      <c r="F15" s="23">
        <v>0</v>
      </c>
      <c r="G15" s="23">
        <v>0</v>
      </c>
      <c r="H15" s="23">
        <v>24</v>
      </c>
      <c r="I15" s="23">
        <v>34</v>
      </c>
      <c r="J15" s="23">
        <v>44</v>
      </c>
      <c r="K15" s="23">
        <v>14</v>
      </c>
      <c r="L15" s="23">
        <v>12</v>
      </c>
      <c r="M15" s="23">
        <v>25</v>
      </c>
      <c r="N15" s="23">
        <v>70</v>
      </c>
      <c r="O15" s="23">
        <v>76</v>
      </c>
      <c r="P15" s="24">
        <v>11</v>
      </c>
    </row>
    <row r="16" spans="1:16" x14ac:dyDescent="0.25">
      <c r="A16" s="20" t="s">
        <v>551</v>
      </c>
      <c r="B16" s="21" t="s">
        <v>552</v>
      </c>
      <c r="C16" s="22" t="s">
        <v>1</v>
      </c>
      <c r="D16" s="23">
        <v>404</v>
      </c>
      <c r="E16" s="23">
        <v>0</v>
      </c>
      <c r="F16" s="23">
        <v>0</v>
      </c>
      <c r="G16" s="23">
        <v>4</v>
      </c>
      <c r="H16" s="23">
        <v>32</v>
      </c>
      <c r="I16" s="23">
        <v>6</v>
      </c>
      <c r="J16" s="23">
        <v>6</v>
      </c>
      <c r="K16" s="23">
        <v>10</v>
      </c>
      <c r="L16" s="23">
        <v>5</v>
      </c>
      <c r="M16" s="23">
        <v>24</v>
      </c>
      <c r="N16" s="23">
        <v>144</v>
      </c>
      <c r="O16" s="23">
        <v>150</v>
      </c>
      <c r="P16" s="24">
        <v>23</v>
      </c>
    </row>
    <row r="17" spans="1:16" x14ac:dyDescent="0.25">
      <c r="A17" s="20"/>
      <c r="B17" s="21"/>
      <c r="C17" s="22" t="s">
        <v>2</v>
      </c>
      <c r="D17" s="23">
        <v>167</v>
      </c>
      <c r="E17" s="23">
        <v>0</v>
      </c>
      <c r="F17" s="23">
        <v>0</v>
      </c>
      <c r="G17" s="23">
        <v>1</v>
      </c>
      <c r="H17" s="23">
        <v>13</v>
      </c>
      <c r="I17" s="23">
        <v>3</v>
      </c>
      <c r="J17" s="23">
        <v>2</v>
      </c>
      <c r="K17" s="23">
        <v>5</v>
      </c>
      <c r="L17" s="23">
        <v>1</v>
      </c>
      <c r="M17" s="23">
        <v>7</v>
      </c>
      <c r="N17" s="23">
        <v>46</v>
      </c>
      <c r="O17" s="23">
        <v>75</v>
      </c>
      <c r="P17" s="24">
        <v>14</v>
      </c>
    </row>
    <row r="18" spans="1:16" x14ac:dyDescent="0.25">
      <c r="A18" s="20"/>
      <c r="B18" s="21"/>
      <c r="C18" s="22" t="s">
        <v>3</v>
      </c>
      <c r="D18" s="23">
        <v>237</v>
      </c>
      <c r="E18" s="23">
        <v>0</v>
      </c>
      <c r="F18" s="23">
        <v>0</v>
      </c>
      <c r="G18" s="23">
        <v>3</v>
      </c>
      <c r="H18" s="23">
        <v>19</v>
      </c>
      <c r="I18" s="23">
        <v>3</v>
      </c>
      <c r="J18" s="23">
        <v>4</v>
      </c>
      <c r="K18" s="23">
        <v>5</v>
      </c>
      <c r="L18" s="23">
        <v>4</v>
      </c>
      <c r="M18" s="23">
        <v>17</v>
      </c>
      <c r="N18" s="23">
        <v>98</v>
      </c>
      <c r="O18" s="23">
        <v>75</v>
      </c>
      <c r="P18" s="24">
        <v>9</v>
      </c>
    </row>
    <row r="19" spans="1:16" x14ac:dyDescent="0.25">
      <c r="A19" s="20" t="s">
        <v>456</v>
      </c>
      <c r="B19" s="21" t="s">
        <v>457</v>
      </c>
      <c r="C19" s="22" t="s">
        <v>1</v>
      </c>
      <c r="D19" s="23">
        <v>198</v>
      </c>
      <c r="E19" s="23">
        <v>0</v>
      </c>
      <c r="F19" s="23">
        <v>0</v>
      </c>
      <c r="G19" s="23">
        <v>0</v>
      </c>
      <c r="H19" s="23">
        <v>0</v>
      </c>
      <c r="I19" s="23">
        <v>2</v>
      </c>
      <c r="J19" s="23">
        <v>2</v>
      </c>
      <c r="K19" s="23">
        <v>21</v>
      </c>
      <c r="L19" s="23">
        <v>15</v>
      </c>
      <c r="M19" s="23">
        <v>34</v>
      </c>
      <c r="N19" s="23">
        <v>87</v>
      </c>
      <c r="O19" s="23">
        <v>33</v>
      </c>
      <c r="P19" s="24">
        <v>4</v>
      </c>
    </row>
    <row r="20" spans="1:16" x14ac:dyDescent="0.25">
      <c r="A20" s="20"/>
      <c r="B20" s="21"/>
      <c r="C20" s="22" t="s">
        <v>2</v>
      </c>
      <c r="D20" s="23">
        <v>41</v>
      </c>
      <c r="E20" s="23">
        <v>0</v>
      </c>
      <c r="F20" s="23">
        <v>0</v>
      </c>
      <c r="G20" s="23">
        <v>0</v>
      </c>
      <c r="H20" s="23">
        <v>0</v>
      </c>
      <c r="I20" s="23">
        <v>2</v>
      </c>
      <c r="J20" s="23">
        <v>0</v>
      </c>
      <c r="K20" s="23">
        <v>1</v>
      </c>
      <c r="L20" s="23">
        <v>2</v>
      </c>
      <c r="M20" s="23">
        <v>9</v>
      </c>
      <c r="N20" s="23">
        <v>15</v>
      </c>
      <c r="O20" s="23">
        <v>8</v>
      </c>
      <c r="P20" s="24">
        <v>4</v>
      </c>
    </row>
    <row r="21" spans="1:16" x14ac:dyDescent="0.25">
      <c r="A21" s="20"/>
      <c r="B21" s="21"/>
      <c r="C21" s="22" t="s">
        <v>3</v>
      </c>
      <c r="D21" s="23">
        <v>157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2</v>
      </c>
      <c r="K21" s="23">
        <v>20</v>
      </c>
      <c r="L21" s="23">
        <v>13</v>
      </c>
      <c r="M21" s="23">
        <v>25</v>
      </c>
      <c r="N21" s="23">
        <v>72</v>
      </c>
      <c r="O21" s="23">
        <v>25</v>
      </c>
      <c r="P21" s="24">
        <v>0</v>
      </c>
    </row>
    <row r="22" spans="1:16" x14ac:dyDescent="0.25">
      <c r="A22" s="20" t="s">
        <v>290</v>
      </c>
      <c r="B22" s="21" t="s">
        <v>291</v>
      </c>
      <c r="C22" s="22" t="s">
        <v>1</v>
      </c>
      <c r="D22" s="23">
        <v>172</v>
      </c>
      <c r="E22" s="23">
        <v>0</v>
      </c>
      <c r="F22" s="23">
        <v>5</v>
      </c>
      <c r="G22" s="23">
        <v>3</v>
      </c>
      <c r="H22" s="23">
        <v>11</v>
      </c>
      <c r="I22" s="23">
        <v>5</v>
      </c>
      <c r="J22" s="23">
        <v>6</v>
      </c>
      <c r="K22" s="23">
        <v>25</v>
      </c>
      <c r="L22" s="23">
        <v>21</v>
      </c>
      <c r="M22" s="23">
        <v>44</v>
      </c>
      <c r="N22" s="23">
        <v>30</v>
      </c>
      <c r="O22" s="23">
        <v>22</v>
      </c>
      <c r="P22" s="24">
        <v>0</v>
      </c>
    </row>
    <row r="23" spans="1:16" x14ac:dyDescent="0.25">
      <c r="A23" s="20"/>
      <c r="B23" s="21"/>
      <c r="C23" s="22" t="s">
        <v>2</v>
      </c>
      <c r="D23" s="23">
        <v>36</v>
      </c>
      <c r="E23" s="23">
        <v>0</v>
      </c>
      <c r="F23" s="23">
        <v>4</v>
      </c>
      <c r="G23" s="23">
        <v>2</v>
      </c>
      <c r="H23" s="23">
        <v>6</v>
      </c>
      <c r="I23" s="23">
        <v>1</v>
      </c>
      <c r="J23" s="23">
        <v>1</v>
      </c>
      <c r="K23" s="23">
        <v>2</v>
      </c>
      <c r="L23" s="23">
        <v>4</v>
      </c>
      <c r="M23" s="23">
        <v>4</v>
      </c>
      <c r="N23" s="23">
        <v>5</v>
      </c>
      <c r="O23" s="23">
        <v>7</v>
      </c>
      <c r="P23" s="24">
        <v>0</v>
      </c>
    </row>
    <row r="24" spans="1:16" x14ac:dyDescent="0.25">
      <c r="A24" s="20"/>
      <c r="B24" s="21"/>
      <c r="C24" s="22" t="s">
        <v>3</v>
      </c>
      <c r="D24" s="23">
        <v>136</v>
      </c>
      <c r="E24" s="23">
        <v>0</v>
      </c>
      <c r="F24" s="23">
        <v>1</v>
      </c>
      <c r="G24" s="23">
        <v>1</v>
      </c>
      <c r="H24" s="23">
        <v>5</v>
      </c>
      <c r="I24" s="23">
        <v>4</v>
      </c>
      <c r="J24" s="23">
        <v>5</v>
      </c>
      <c r="K24" s="23">
        <v>23</v>
      </c>
      <c r="L24" s="23">
        <v>17</v>
      </c>
      <c r="M24" s="23">
        <v>40</v>
      </c>
      <c r="N24" s="23">
        <v>25</v>
      </c>
      <c r="O24" s="23">
        <v>15</v>
      </c>
      <c r="P24" s="24">
        <v>0</v>
      </c>
    </row>
    <row r="25" spans="1:16" x14ac:dyDescent="0.25">
      <c r="A25" s="20" t="s">
        <v>400</v>
      </c>
      <c r="B25" s="21" t="s">
        <v>401</v>
      </c>
      <c r="C25" s="22" t="s">
        <v>1</v>
      </c>
      <c r="D25" s="23">
        <v>165</v>
      </c>
      <c r="E25" s="23">
        <v>2</v>
      </c>
      <c r="F25" s="23">
        <v>20</v>
      </c>
      <c r="G25" s="23">
        <v>65</v>
      </c>
      <c r="H25" s="23">
        <v>55</v>
      </c>
      <c r="I25" s="23">
        <v>3</v>
      </c>
      <c r="J25" s="23">
        <v>2</v>
      </c>
      <c r="K25" s="23">
        <v>1</v>
      </c>
      <c r="L25" s="23">
        <v>0</v>
      </c>
      <c r="M25" s="23">
        <v>2</v>
      </c>
      <c r="N25" s="23">
        <v>9</v>
      </c>
      <c r="O25" s="23">
        <v>3</v>
      </c>
      <c r="P25" s="24">
        <v>3</v>
      </c>
    </row>
    <row r="26" spans="1:16" x14ac:dyDescent="0.25">
      <c r="A26" s="20"/>
      <c r="B26" s="21"/>
      <c r="C26" s="22" t="s">
        <v>2</v>
      </c>
      <c r="D26" s="23">
        <v>82</v>
      </c>
      <c r="E26" s="23">
        <v>2</v>
      </c>
      <c r="F26" s="23">
        <v>11</v>
      </c>
      <c r="G26" s="23">
        <v>22</v>
      </c>
      <c r="H26" s="23">
        <v>39</v>
      </c>
      <c r="I26" s="23">
        <v>2</v>
      </c>
      <c r="J26" s="23">
        <v>0</v>
      </c>
      <c r="K26" s="23">
        <v>1</v>
      </c>
      <c r="L26" s="23">
        <v>0</v>
      </c>
      <c r="M26" s="23">
        <v>1</v>
      </c>
      <c r="N26" s="23">
        <v>1</v>
      </c>
      <c r="O26" s="23">
        <v>0</v>
      </c>
      <c r="P26" s="24">
        <v>3</v>
      </c>
    </row>
    <row r="27" spans="1:16" x14ac:dyDescent="0.25">
      <c r="A27" s="20"/>
      <c r="B27" s="21"/>
      <c r="C27" s="22" t="s">
        <v>3</v>
      </c>
      <c r="D27" s="23">
        <v>83</v>
      </c>
      <c r="E27" s="23">
        <v>0</v>
      </c>
      <c r="F27" s="23">
        <v>9</v>
      </c>
      <c r="G27" s="23">
        <v>43</v>
      </c>
      <c r="H27" s="23">
        <v>16</v>
      </c>
      <c r="I27" s="23">
        <v>1</v>
      </c>
      <c r="J27" s="23">
        <v>2</v>
      </c>
      <c r="K27" s="23">
        <v>0</v>
      </c>
      <c r="L27" s="23">
        <v>0</v>
      </c>
      <c r="M27" s="23">
        <v>1</v>
      </c>
      <c r="N27" s="23">
        <v>8</v>
      </c>
      <c r="O27" s="23">
        <v>3</v>
      </c>
      <c r="P27" s="24">
        <v>0</v>
      </c>
    </row>
    <row r="28" spans="1:16" x14ac:dyDescent="0.25">
      <c r="A28" s="20" t="s">
        <v>422</v>
      </c>
      <c r="B28" s="21" t="s">
        <v>423</v>
      </c>
      <c r="C28" s="22" t="s">
        <v>1</v>
      </c>
      <c r="D28" s="23">
        <v>152</v>
      </c>
      <c r="E28" s="23">
        <v>0</v>
      </c>
      <c r="F28" s="23">
        <v>0</v>
      </c>
      <c r="G28" s="23">
        <v>0</v>
      </c>
      <c r="H28" s="23">
        <v>0</v>
      </c>
      <c r="I28" s="23">
        <v>2</v>
      </c>
      <c r="J28" s="23">
        <v>5</v>
      </c>
      <c r="K28" s="23">
        <v>15</v>
      </c>
      <c r="L28" s="23">
        <v>15</v>
      </c>
      <c r="M28" s="23">
        <v>28</v>
      </c>
      <c r="N28" s="23">
        <v>53</v>
      </c>
      <c r="O28" s="23">
        <v>29</v>
      </c>
      <c r="P28" s="24">
        <v>5</v>
      </c>
    </row>
    <row r="29" spans="1:16" x14ac:dyDescent="0.25">
      <c r="A29" s="20"/>
      <c r="B29" s="21"/>
      <c r="C29" s="22" t="s">
        <v>2</v>
      </c>
      <c r="D29" s="23">
        <v>47</v>
      </c>
      <c r="E29" s="23">
        <v>0</v>
      </c>
      <c r="F29" s="23">
        <v>0</v>
      </c>
      <c r="G29" s="23">
        <v>0</v>
      </c>
      <c r="H29" s="23">
        <v>0</v>
      </c>
      <c r="I29" s="23">
        <v>1</v>
      </c>
      <c r="J29" s="23">
        <v>0</v>
      </c>
      <c r="K29" s="23">
        <v>3</v>
      </c>
      <c r="L29" s="23">
        <v>5</v>
      </c>
      <c r="M29" s="23">
        <v>7</v>
      </c>
      <c r="N29" s="23">
        <v>16</v>
      </c>
      <c r="O29" s="23">
        <v>11</v>
      </c>
      <c r="P29" s="24">
        <v>4</v>
      </c>
    </row>
    <row r="30" spans="1:16" x14ac:dyDescent="0.25">
      <c r="A30" s="20"/>
      <c r="B30" s="21"/>
      <c r="C30" s="22" t="s">
        <v>3</v>
      </c>
      <c r="D30" s="23">
        <v>105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5</v>
      </c>
      <c r="K30" s="23">
        <v>12</v>
      </c>
      <c r="L30" s="23">
        <v>10</v>
      </c>
      <c r="M30" s="23">
        <v>21</v>
      </c>
      <c r="N30" s="23">
        <v>37</v>
      </c>
      <c r="O30" s="23">
        <v>18</v>
      </c>
      <c r="P30" s="24">
        <v>1</v>
      </c>
    </row>
    <row r="31" spans="1:16" x14ac:dyDescent="0.25">
      <c r="A31" s="20" t="s">
        <v>190</v>
      </c>
      <c r="B31" s="21" t="s">
        <v>191</v>
      </c>
      <c r="C31" s="22" t="s">
        <v>1</v>
      </c>
      <c r="D31" s="23">
        <v>139</v>
      </c>
      <c r="E31" s="23">
        <v>0</v>
      </c>
      <c r="F31" s="23">
        <v>0</v>
      </c>
      <c r="G31" s="23">
        <v>7</v>
      </c>
      <c r="H31" s="23">
        <v>28</v>
      </c>
      <c r="I31" s="23">
        <v>9</v>
      </c>
      <c r="J31" s="23">
        <v>3</v>
      </c>
      <c r="K31" s="23">
        <v>11</v>
      </c>
      <c r="L31" s="23">
        <v>6</v>
      </c>
      <c r="M31" s="23">
        <v>23</v>
      </c>
      <c r="N31" s="23">
        <v>30</v>
      </c>
      <c r="O31" s="23">
        <v>21</v>
      </c>
      <c r="P31" s="24">
        <v>1</v>
      </c>
    </row>
    <row r="32" spans="1:16" x14ac:dyDescent="0.25">
      <c r="A32" s="20"/>
      <c r="B32" s="21"/>
      <c r="C32" s="22" t="s">
        <v>2</v>
      </c>
      <c r="D32" s="23">
        <v>54</v>
      </c>
      <c r="E32" s="23">
        <v>0</v>
      </c>
      <c r="F32" s="23">
        <v>0</v>
      </c>
      <c r="G32" s="23">
        <v>3</v>
      </c>
      <c r="H32" s="23">
        <v>15</v>
      </c>
      <c r="I32" s="23">
        <v>2</v>
      </c>
      <c r="J32" s="23">
        <v>1</v>
      </c>
      <c r="K32" s="23">
        <v>6</v>
      </c>
      <c r="L32" s="23">
        <v>0</v>
      </c>
      <c r="M32" s="23">
        <v>5</v>
      </c>
      <c r="N32" s="23">
        <v>9</v>
      </c>
      <c r="O32" s="23">
        <v>12</v>
      </c>
      <c r="P32" s="24">
        <v>1</v>
      </c>
    </row>
    <row r="33" spans="1:16" x14ac:dyDescent="0.25">
      <c r="A33" s="20"/>
      <c r="B33" s="21"/>
      <c r="C33" s="22" t="s">
        <v>3</v>
      </c>
      <c r="D33" s="23">
        <v>85</v>
      </c>
      <c r="E33" s="23">
        <v>0</v>
      </c>
      <c r="F33" s="23">
        <v>0</v>
      </c>
      <c r="G33" s="23">
        <v>4</v>
      </c>
      <c r="H33" s="23">
        <v>13</v>
      </c>
      <c r="I33" s="23">
        <v>7</v>
      </c>
      <c r="J33" s="23">
        <v>2</v>
      </c>
      <c r="K33" s="23">
        <v>5</v>
      </c>
      <c r="L33" s="23">
        <v>6</v>
      </c>
      <c r="M33" s="23">
        <v>18</v>
      </c>
      <c r="N33" s="23">
        <v>21</v>
      </c>
      <c r="O33" s="23">
        <v>9</v>
      </c>
      <c r="P33" s="24">
        <v>0</v>
      </c>
    </row>
    <row r="34" spans="1:16" x14ac:dyDescent="0.25">
      <c r="A34" s="20" t="s">
        <v>731</v>
      </c>
      <c r="B34" s="21" t="s">
        <v>732</v>
      </c>
      <c r="C34" s="22" t="s">
        <v>1</v>
      </c>
      <c r="D34" s="23">
        <v>137</v>
      </c>
      <c r="E34" s="23">
        <v>0</v>
      </c>
      <c r="F34" s="23">
        <v>0</v>
      </c>
      <c r="G34" s="23">
        <v>0</v>
      </c>
      <c r="H34" s="23">
        <v>1</v>
      </c>
      <c r="I34" s="23">
        <v>0</v>
      </c>
      <c r="J34" s="23">
        <v>1</v>
      </c>
      <c r="K34" s="23">
        <v>1</v>
      </c>
      <c r="L34" s="23">
        <v>1</v>
      </c>
      <c r="M34" s="23">
        <v>5</v>
      </c>
      <c r="N34" s="23">
        <v>65</v>
      </c>
      <c r="O34" s="23">
        <v>51</v>
      </c>
      <c r="P34" s="24">
        <v>12</v>
      </c>
    </row>
    <row r="35" spans="1:16" x14ac:dyDescent="0.25">
      <c r="A35" s="20"/>
      <c r="B35" s="21"/>
      <c r="C35" s="22" t="s">
        <v>2</v>
      </c>
      <c r="D35" s="23">
        <v>44</v>
      </c>
      <c r="E35" s="23">
        <v>0</v>
      </c>
      <c r="F35" s="23">
        <v>0</v>
      </c>
      <c r="G35" s="23">
        <v>0</v>
      </c>
      <c r="H35" s="23">
        <v>1</v>
      </c>
      <c r="I35" s="23">
        <v>0</v>
      </c>
      <c r="J35" s="23">
        <v>0</v>
      </c>
      <c r="K35" s="23">
        <v>1</v>
      </c>
      <c r="L35" s="23">
        <v>0</v>
      </c>
      <c r="M35" s="23">
        <v>5</v>
      </c>
      <c r="N35" s="23">
        <v>17</v>
      </c>
      <c r="O35" s="23">
        <v>16</v>
      </c>
      <c r="P35" s="24">
        <v>4</v>
      </c>
    </row>
    <row r="36" spans="1:16" x14ac:dyDescent="0.25">
      <c r="A36" s="20"/>
      <c r="B36" s="21"/>
      <c r="C36" s="22" t="s">
        <v>3</v>
      </c>
      <c r="D36" s="23">
        <v>93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1</v>
      </c>
      <c r="K36" s="23">
        <v>0</v>
      </c>
      <c r="L36" s="23">
        <v>1</v>
      </c>
      <c r="M36" s="23">
        <v>0</v>
      </c>
      <c r="N36" s="23">
        <v>48</v>
      </c>
      <c r="O36" s="23">
        <v>35</v>
      </c>
      <c r="P36" s="24">
        <v>8</v>
      </c>
    </row>
    <row r="37" spans="1:16" x14ac:dyDescent="0.25">
      <c r="A37" s="20" t="s">
        <v>334</v>
      </c>
      <c r="B37" s="21" t="s">
        <v>335</v>
      </c>
      <c r="C37" s="22" t="s">
        <v>1</v>
      </c>
      <c r="D37" s="23">
        <v>122</v>
      </c>
      <c r="E37" s="23">
        <v>0</v>
      </c>
      <c r="F37" s="23">
        <v>0</v>
      </c>
      <c r="G37" s="23">
        <v>0</v>
      </c>
      <c r="H37" s="23">
        <v>3</v>
      </c>
      <c r="I37" s="23">
        <v>0</v>
      </c>
      <c r="J37" s="23">
        <v>0</v>
      </c>
      <c r="K37" s="23">
        <v>1</v>
      </c>
      <c r="L37" s="23">
        <v>1</v>
      </c>
      <c r="M37" s="23">
        <v>11</v>
      </c>
      <c r="N37" s="23">
        <v>51</v>
      </c>
      <c r="O37" s="23">
        <v>44</v>
      </c>
      <c r="P37" s="24">
        <v>11</v>
      </c>
    </row>
    <row r="38" spans="1:16" x14ac:dyDescent="0.25">
      <c r="A38" s="20"/>
      <c r="B38" s="21"/>
      <c r="C38" s="22" t="s">
        <v>2</v>
      </c>
      <c r="D38" s="23">
        <v>48</v>
      </c>
      <c r="E38" s="23">
        <v>0</v>
      </c>
      <c r="F38" s="23">
        <v>0</v>
      </c>
      <c r="G38" s="23">
        <v>0</v>
      </c>
      <c r="H38" s="23">
        <v>3</v>
      </c>
      <c r="I38" s="23">
        <v>0</v>
      </c>
      <c r="J38" s="23">
        <v>0</v>
      </c>
      <c r="K38" s="23">
        <v>1</v>
      </c>
      <c r="L38" s="23">
        <v>0</v>
      </c>
      <c r="M38" s="23">
        <v>8</v>
      </c>
      <c r="N38" s="23">
        <v>20</v>
      </c>
      <c r="O38" s="23">
        <v>12</v>
      </c>
      <c r="P38" s="24">
        <v>4</v>
      </c>
    </row>
    <row r="39" spans="1:16" x14ac:dyDescent="0.25">
      <c r="A39" s="20"/>
      <c r="B39" s="21"/>
      <c r="C39" s="22" t="s">
        <v>3</v>
      </c>
      <c r="D39" s="23">
        <v>74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</v>
      </c>
      <c r="M39" s="23">
        <v>3</v>
      </c>
      <c r="N39" s="23">
        <v>31</v>
      </c>
      <c r="O39" s="23">
        <v>32</v>
      </c>
      <c r="P39" s="24">
        <v>7</v>
      </c>
    </row>
    <row r="40" spans="1:16" x14ac:dyDescent="0.25">
      <c r="A40" s="20" t="s">
        <v>272</v>
      </c>
      <c r="B40" s="21" t="s">
        <v>273</v>
      </c>
      <c r="C40" s="22" t="s">
        <v>1</v>
      </c>
      <c r="D40" s="23">
        <v>111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2</v>
      </c>
      <c r="K40" s="23">
        <v>29</v>
      </c>
      <c r="L40" s="23">
        <v>30</v>
      </c>
      <c r="M40" s="23">
        <v>47</v>
      </c>
      <c r="N40" s="23">
        <v>3</v>
      </c>
      <c r="O40" s="23">
        <v>0</v>
      </c>
      <c r="P40" s="24">
        <v>0</v>
      </c>
    </row>
    <row r="41" spans="1:16" x14ac:dyDescent="0.25">
      <c r="A41" s="20"/>
      <c r="B41" s="21"/>
      <c r="C41" s="22" t="s">
        <v>2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25">
      <c r="A42" s="20"/>
      <c r="B42" s="21"/>
      <c r="C42" s="22" t="s">
        <v>3</v>
      </c>
      <c r="D42" s="23">
        <v>111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2</v>
      </c>
      <c r="K42" s="23">
        <v>29</v>
      </c>
      <c r="L42" s="23">
        <v>30</v>
      </c>
      <c r="M42" s="23">
        <v>47</v>
      </c>
      <c r="N42" s="23">
        <v>3</v>
      </c>
      <c r="O42" s="23">
        <v>0</v>
      </c>
      <c r="P42" s="24">
        <v>0</v>
      </c>
    </row>
    <row r="43" spans="1:16" x14ac:dyDescent="0.25">
      <c r="A43" s="20" t="s">
        <v>196</v>
      </c>
      <c r="B43" s="21" t="s">
        <v>197</v>
      </c>
      <c r="C43" s="22" t="s">
        <v>1</v>
      </c>
      <c r="D43" s="23">
        <v>109</v>
      </c>
      <c r="E43" s="23">
        <v>0</v>
      </c>
      <c r="F43" s="23">
        <v>0</v>
      </c>
      <c r="G43" s="23">
        <v>0</v>
      </c>
      <c r="H43" s="23">
        <v>1</v>
      </c>
      <c r="I43" s="23">
        <v>4</v>
      </c>
      <c r="J43" s="23">
        <v>12</v>
      </c>
      <c r="K43" s="23">
        <v>12</v>
      </c>
      <c r="L43" s="23">
        <v>5</v>
      </c>
      <c r="M43" s="23">
        <v>18</v>
      </c>
      <c r="N43" s="23">
        <v>31</v>
      </c>
      <c r="O43" s="23">
        <v>24</v>
      </c>
      <c r="P43" s="24">
        <v>2</v>
      </c>
    </row>
    <row r="44" spans="1:16" x14ac:dyDescent="0.25">
      <c r="A44" s="20"/>
      <c r="B44" s="21"/>
      <c r="C44" s="22" t="s">
        <v>2</v>
      </c>
      <c r="D44" s="23">
        <v>37</v>
      </c>
      <c r="E44" s="23">
        <v>0</v>
      </c>
      <c r="F44" s="23">
        <v>0</v>
      </c>
      <c r="G44" s="23">
        <v>0</v>
      </c>
      <c r="H44" s="23">
        <v>1</v>
      </c>
      <c r="I44" s="23">
        <v>2</v>
      </c>
      <c r="J44" s="23">
        <v>5</v>
      </c>
      <c r="K44" s="23">
        <v>7</v>
      </c>
      <c r="L44" s="23">
        <v>0</v>
      </c>
      <c r="M44" s="23">
        <v>2</v>
      </c>
      <c r="N44" s="23">
        <v>7</v>
      </c>
      <c r="O44" s="23">
        <v>11</v>
      </c>
      <c r="P44" s="24">
        <v>2</v>
      </c>
    </row>
    <row r="45" spans="1:16" x14ac:dyDescent="0.25">
      <c r="A45" s="20"/>
      <c r="B45" s="21"/>
      <c r="C45" s="22" t="s">
        <v>3</v>
      </c>
      <c r="D45" s="23">
        <v>72</v>
      </c>
      <c r="E45" s="23">
        <v>0</v>
      </c>
      <c r="F45" s="23">
        <v>0</v>
      </c>
      <c r="G45" s="23">
        <v>0</v>
      </c>
      <c r="H45" s="23">
        <v>0</v>
      </c>
      <c r="I45" s="23">
        <v>2</v>
      </c>
      <c r="J45" s="23">
        <v>7</v>
      </c>
      <c r="K45" s="23">
        <v>5</v>
      </c>
      <c r="L45" s="23">
        <v>5</v>
      </c>
      <c r="M45" s="23">
        <v>16</v>
      </c>
      <c r="N45" s="23">
        <v>24</v>
      </c>
      <c r="O45" s="23">
        <v>13</v>
      </c>
      <c r="P45" s="24">
        <v>0</v>
      </c>
    </row>
    <row r="46" spans="1:16" x14ac:dyDescent="0.25">
      <c r="A46" s="20" t="s">
        <v>643</v>
      </c>
      <c r="B46" s="21" t="s">
        <v>644</v>
      </c>
      <c r="C46" s="22" t="s">
        <v>1</v>
      </c>
      <c r="D46" s="23">
        <v>109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18</v>
      </c>
      <c r="L46" s="23">
        <v>33</v>
      </c>
      <c r="M46" s="23">
        <v>54</v>
      </c>
      <c r="N46" s="23">
        <v>3</v>
      </c>
      <c r="O46" s="23">
        <v>1</v>
      </c>
      <c r="P46" s="24">
        <v>0</v>
      </c>
    </row>
    <row r="47" spans="1:16" x14ac:dyDescent="0.25">
      <c r="A47" s="20"/>
      <c r="B47" s="21"/>
      <c r="C47" s="22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25">
      <c r="A48" s="20"/>
      <c r="B48" s="21"/>
      <c r="C48" s="22" t="s">
        <v>3</v>
      </c>
      <c r="D48" s="23">
        <v>109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18</v>
      </c>
      <c r="L48" s="23">
        <v>33</v>
      </c>
      <c r="M48" s="23">
        <v>54</v>
      </c>
      <c r="N48" s="23">
        <v>3</v>
      </c>
      <c r="O48" s="23">
        <v>1</v>
      </c>
      <c r="P48" s="24">
        <v>0</v>
      </c>
    </row>
    <row r="49" spans="1:16" x14ac:dyDescent="0.25">
      <c r="A49" s="20" t="s">
        <v>629</v>
      </c>
      <c r="B49" s="21" t="s">
        <v>630</v>
      </c>
      <c r="C49" s="22" t="s">
        <v>1</v>
      </c>
      <c r="D49" s="23">
        <v>108</v>
      </c>
      <c r="E49" s="23">
        <v>0</v>
      </c>
      <c r="F49" s="23">
        <v>0</v>
      </c>
      <c r="G49" s="23">
        <v>0</v>
      </c>
      <c r="H49" s="23">
        <v>6</v>
      </c>
      <c r="I49" s="23">
        <v>1</v>
      </c>
      <c r="J49" s="23">
        <v>2</v>
      </c>
      <c r="K49" s="23">
        <v>3</v>
      </c>
      <c r="L49" s="23">
        <v>3</v>
      </c>
      <c r="M49" s="23">
        <v>11</v>
      </c>
      <c r="N49" s="23">
        <v>40</v>
      </c>
      <c r="O49" s="23">
        <v>38</v>
      </c>
      <c r="P49" s="24">
        <v>4</v>
      </c>
    </row>
    <row r="50" spans="1:16" x14ac:dyDescent="0.25">
      <c r="A50" s="20"/>
      <c r="B50" s="21"/>
      <c r="C50" s="22" t="s">
        <v>2</v>
      </c>
      <c r="D50" s="23">
        <v>41</v>
      </c>
      <c r="E50" s="23">
        <v>0</v>
      </c>
      <c r="F50" s="23">
        <v>0</v>
      </c>
      <c r="G50" s="23">
        <v>0</v>
      </c>
      <c r="H50" s="23">
        <v>4</v>
      </c>
      <c r="I50" s="23">
        <v>0</v>
      </c>
      <c r="J50" s="23">
        <v>2</v>
      </c>
      <c r="K50" s="23">
        <v>1</v>
      </c>
      <c r="L50" s="23">
        <v>1</v>
      </c>
      <c r="M50" s="23">
        <v>4</v>
      </c>
      <c r="N50" s="23">
        <v>9</v>
      </c>
      <c r="O50" s="23">
        <v>17</v>
      </c>
      <c r="P50" s="24">
        <v>3</v>
      </c>
    </row>
    <row r="51" spans="1:16" x14ac:dyDescent="0.25">
      <c r="A51" s="20"/>
      <c r="B51" s="21"/>
      <c r="C51" s="22" t="s">
        <v>3</v>
      </c>
      <c r="D51" s="23">
        <v>67</v>
      </c>
      <c r="E51" s="23">
        <v>0</v>
      </c>
      <c r="F51" s="23">
        <v>0</v>
      </c>
      <c r="G51" s="23">
        <v>0</v>
      </c>
      <c r="H51" s="23">
        <v>2</v>
      </c>
      <c r="I51" s="23">
        <v>1</v>
      </c>
      <c r="J51" s="23">
        <v>0</v>
      </c>
      <c r="K51" s="23">
        <v>2</v>
      </c>
      <c r="L51" s="23">
        <v>2</v>
      </c>
      <c r="M51" s="23">
        <v>7</v>
      </c>
      <c r="N51" s="23">
        <v>31</v>
      </c>
      <c r="O51" s="23">
        <v>21</v>
      </c>
      <c r="P51" s="24">
        <v>1</v>
      </c>
    </row>
    <row r="52" spans="1:16" x14ac:dyDescent="0.25">
      <c r="A52" s="20" t="s">
        <v>254</v>
      </c>
      <c r="B52" s="21" t="s">
        <v>255</v>
      </c>
      <c r="C52" s="22" t="s">
        <v>1</v>
      </c>
      <c r="D52" s="23">
        <v>107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4</v>
      </c>
      <c r="K52" s="23">
        <v>3</v>
      </c>
      <c r="L52" s="23">
        <v>4</v>
      </c>
      <c r="M52" s="23">
        <v>7</v>
      </c>
      <c r="N52" s="23">
        <v>35</v>
      </c>
      <c r="O52" s="23">
        <v>46</v>
      </c>
      <c r="P52" s="24">
        <v>7</v>
      </c>
    </row>
    <row r="53" spans="1:16" x14ac:dyDescent="0.25">
      <c r="A53" s="20"/>
      <c r="B53" s="21"/>
      <c r="C53" s="22" t="s">
        <v>2</v>
      </c>
      <c r="D53" s="23">
        <v>50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3</v>
      </c>
      <c r="K53" s="23">
        <v>1</v>
      </c>
      <c r="L53" s="23">
        <v>0</v>
      </c>
      <c r="M53" s="23">
        <v>3</v>
      </c>
      <c r="N53" s="23">
        <v>7</v>
      </c>
      <c r="O53" s="23">
        <v>29</v>
      </c>
      <c r="P53" s="24">
        <v>7</v>
      </c>
    </row>
    <row r="54" spans="1:16" x14ac:dyDescent="0.25">
      <c r="A54" s="20"/>
      <c r="B54" s="21"/>
      <c r="C54" s="22" t="s">
        <v>3</v>
      </c>
      <c r="D54" s="23">
        <v>57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1</v>
      </c>
      <c r="K54" s="23">
        <v>2</v>
      </c>
      <c r="L54" s="23">
        <v>4</v>
      </c>
      <c r="M54" s="23">
        <v>4</v>
      </c>
      <c r="N54" s="23">
        <v>28</v>
      </c>
      <c r="O54" s="23">
        <v>17</v>
      </c>
      <c r="P54" s="24">
        <v>0</v>
      </c>
    </row>
    <row r="55" spans="1:16" x14ac:dyDescent="0.25">
      <c r="A55" s="20" t="s">
        <v>709</v>
      </c>
      <c r="B55" s="21" t="s">
        <v>710</v>
      </c>
      <c r="C55" s="22" t="s">
        <v>1</v>
      </c>
      <c r="D55" s="23">
        <v>104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6</v>
      </c>
      <c r="N55" s="23">
        <v>35</v>
      </c>
      <c r="O55" s="23">
        <v>51</v>
      </c>
      <c r="P55" s="24">
        <v>12</v>
      </c>
    </row>
    <row r="56" spans="1:16" x14ac:dyDescent="0.25">
      <c r="A56" s="20"/>
      <c r="B56" s="21"/>
      <c r="C56" s="22" t="s">
        <v>2</v>
      </c>
      <c r="D56" s="23">
        <v>42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16</v>
      </c>
      <c r="O56" s="23">
        <v>20</v>
      </c>
      <c r="P56" s="24">
        <v>5</v>
      </c>
    </row>
    <row r="57" spans="1:16" x14ac:dyDescent="0.25">
      <c r="A57" s="20"/>
      <c r="B57" s="21"/>
      <c r="C57" s="22" t="s">
        <v>3</v>
      </c>
      <c r="D57" s="23">
        <v>62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5</v>
      </c>
      <c r="N57" s="23">
        <v>19</v>
      </c>
      <c r="O57" s="23">
        <v>31</v>
      </c>
      <c r="P57" s="24">
        <v>7</v>
      </c>
    </row>
    <row r="58" spans="1:16" x14ac:dyDescent="0.25">
      <c r="A58" s="20" t="s">
        <v>180</v>
      </c>
      <c r="B58" s="21" t="s">
        <v>181</v>
      </c>
      <c r="C58" s="22" t="s">
        <v>1</v>
      </c>
      <c r="D58" s="23">
        <v>103</v>
      </c>
      <c r="E58" s="23">
        <v>7</v>
      </c>
      <c r="F58" s="23">
        <v>35</v>
      </c>
      <c r="G58" s="23">
        <v>25</v>
      </c>
      <c r="H58" s="23">
        <v>19</v>
      </c>
      <c r="I58" s="23">
        <v>3</v>
      </c>
      <c r="J58" s="23">
        <v>1</v>
      </c>
      <c r="K58" s="23">
        <v>3</v>
      </c>
      <c r="L58" s="23">
        <v>1</v>
      </c>
      <c r="M58" s="23">
        <v>3</v>
      </c>
      <c r="N58" s="23">
        <v>3</v>
      </c>
      <c r="O58" s="23">
        <v>3</v>
      </c>
      <c r="P58" s="24">
        <v>0</v>
      </c>
    </row>
    <row r="59" spans="1:16" x14ac:dyDescent="0.25">
      <c r="A59" s="20"/>
      <c r="B59" s="21"/>
      <c r="C59" s="22" t="s">
        <v>2</v>
      </c>
      <c r="D59" s="23">
        <v>47</v>
      </c>
      <c r="E59" s="23">
        <v>4</v>
      </c>
      <c r="F59" s="23">
        <v>22</v>
      </c>
      <c r="G59" s="23">
        <v>5</v>
      </c>
      <c r="H59" s="23">
        <v>12</v>
      </c>
      <c r="I59" s="23">
        <v>2</v>
      </c>
      <c r="J59" s="23">
        <v>0</v>
      </c>
      <c r="K59" s="23">
        <v>0</v>
      </c>
      <c r="L59" s="23">
        <v>0</v>
      </c>
      <c r="M59" s="23">
        <v>0</v>
      </c>
      <c r="N59" s="23">
        <v>1</v>
      </c>
      <c r="O59" s="23">
        <v>1</v>
      </c>
      <c r="P59" s="24">
        <v>0</v>
      </c>
    </row>
    <row r="60" spans="1:16" x14ac:dyDescent="0.25">
      <c r="A60" s="20"/>
      <c r="B60" s="21"/>
      <c r="C60" s="22" t="s">
        <v>3</v>
      </c>
      <c r="D60" s="23">
        <v>56</v>
      </c>
      <c r="E60" s="23">
        <v>3</v>
      </c>
      <c r="F60" s="23">
        <v>13</v>
      </c>
      <c r="G60" s="23">
        <v>20</v>
      </c>
      <c r="H60" s="23">
        <v>7</v>
      </c>
      <c r="I60" s="23">
        <v>1</v>
      </c>
      <c r="J60" s="23">
        <v>1</v>
      </c>
      <c r="K60" s="23">
        <v>3</v>
      </c>
      <c r="L60" s="23">
        <v>1</v>
      </c>
      <c r="M60" s="23">
        <v>3</v>
      </c>
      <c r="N60" s="23">
        <v>2</v>
      </c>
      <c r="O60" s="23">
        <v>2</v>
      </c>
      <c r="P60" s="24">
        <v>0</v>
      </c>
    </row>
    <row r="61" spans="1:16" x14ac:dyDescent="0.25">
      <c r="A61" s="20" t="s">
        <v>192</v>
      </c>
      <c r="B61" s="21" t="s">
        <v>193</v>
      </c>
      <c r="C61" s="22" t="s">
        <v>1</v>
      </c>
      <c r="D61" s="23">
        <v>93</v>
      </c>
      <c r="E61" s="23">
        <v>0</v>
      </c>
      <c r="F61" s="23">
        <v>0</v>
      </c>
      <c r="G61" s="23">
        <v>4</v>
      </c>
      <c r="H61" s="23">
        <v>14</v>
      </c>
      <c r="I61" s="23">
        <v>4</v>
      </c>
      <c r="J61" s="23">
        <v>2</v>
      </c>
      <c r="K61" s="23">
        <v>4</v>
      </c>
      <c r="L61" s="23">
        <v>5</v>
      </c>
      <c r="M61" s="23">
        <v>12</v>
      </c>
      <c r="N61" s="23">
        <v>30</v>
      </c>
      <c r="O61" s="23">
        <v>18</v>
      </c>
      <c r="P61" s="24">
        <v>0</v>
      </c>
    </row>
    <row r="62" spans="1:16" x14ac:dyDescent="0.25">
      <c r="A62" s="20"/>
      <c r="B62" s="21"/>
      <c r="C62" s="22" t="s">
        <v>2</v>
      </c>
      <c r="D62" s="23">
        <v>33</v>
      </c>
      <c r="E62" s="23">
        <v>0</v>
      </c>
      <c r="F62" s="23">
        <v>0</v>
      </c>
      <c r="G62" s="23">
        <v>3</v>
      </c>
      <c r="H62" s="23">
        <v>5</v>
      </c>
      <c r="I62" s="23">
        <v>1</v>
      </c>
      <c r="J62" s="23">
        <v>1</v>
      </c>
      <c r="K62" s="23">
        <v>1</v>
      </c>
      <c r="L62" s="23">
        <v>0</v>
      </c>
      <c r="M62" s="23">
        <v>3</v>
      </c>
      <c r="N62" s="23">
        <v>10</v>
      </c>
      <c r="O62" s="23">
        <v>9</v>
      </c>
      <c r="P62" s="24">
        <v>0</v>
      </c>
    </row>
    <row r="63" spans="1:16" x14ac:dyDescent="0.25">
      <c r="A63" s="20"/>
      <c r="B63" s="21"/>
      <c r="C63" s="22" t="s">
        <v>3</v>
      </c>
      <c r="D63" s="23">
        <v>60</v>
      </c>
      <c r="E63" s="23">
        <v>0</v>
      </c>
      <c r="F63" s="23">
        <v>0</v>
      </c>
      <c r="G63" s="23">
        <v>1</v>
      </c>
      <c r="H63" s="23">
        <v>9</v>
      </c>
      <c r="I63" s="23">
        <v>3</v>
      </c>
      <c r="J63" s="23">
        <v>1</v>
      </c>
      <c r="K63" s="23">
        <v>3</v>
      </c>
      <c r="L63" s="23">
        <v>5</v>
      </c>
      <c r="M63" s="23">
        <v>9</v>
      </c>
      <c r="N63" s="23">
        <v>20</v>
      </c>
      <c r="O63" s="23">
        <v>9</v>
      </c>
      <c r="P63" s="24">
        <v>0</v>
      </c>
    </row>
    <row r="64" spans="1:16" x14ac:dyDescent="0.25">
      <c r="A64" s="20" t="s">
        <v>178</v>
      </c>
      <c r="B64" s="21" t="s">
        <v>179</v>
      </c>
      <c r="C64" s="22" t="s">
        <v>1</v>
      </c>
      <c r="D64" s="23">
        <v>88</v>
      </c>
      <c r="E64" s="23">
        <v>0</v>
      </c>
      <c r="F64" s="23">
        <v>10</v>
      </c>
      <c r="G64" s="23">
        <v>17</v>
      </c>
      <c r="H64" s="23">
        <v>24</v>
      </c>
      <c r="I64" s="23">
        <v>5</v>
      </c>
      <c r="J64" s="23">
        <v>2</v>
      </c>
      <c r="K64" s="23">
        <v>5</v>
      </c>
      <c r="L64" s="23">
        <v>3</v>
      </c>
      <c r="M64" s="23">
        <v>4</v>
      </c>
      <c r="N64" s="23">
        <v>9</v>
      </c>
      <c r="O64" s="23">
        <v>7</v>
      </c>
      <c r="P64" s="24">
        <v>2</v>
      </c>
    </row>
    <row r="65" spans="1:16" x14ac:dyDescent="0.25">
      <c r="A65" s="20"/>
      <c r="B65" s="21"/>
      <c r="C65" s="22" t="s">
        <v>2</v>
      </c>
      <c r="D65" s="23">
        <v>45</v>
      </c>
      <c r="E65" s="23">
        <v>0</v>
      </c>
      <c r="F65" s="23">
        <v>7</v>
      </c>
      <c r="G65" s="23">
        <v>4</v>
      </c>
      <c r="H65" s="23">
        <v>13</v>
      </c>
      <c r="I65" s="23">
        <v>4</v>
      </c>
      <c r="J65" s="23">
        <v>1</v>
      </c>
      <c r="K65" s="23">
        <v>2</v>
      </c>
      <c r="L65" s="23">
        <v>2</v>
      </c>
      <c r="M65" s="23">
        <v>0</v>
      </c>
      <c r="N65" s="23">
        <v>4</v>
      </c>
      <c r="O65" s="23">
        <v>6</v>
      </c>
      <c r="P65" s="24">
        <v>2</v>
      </c>
    </row>
    <row r="66" spans="1:16" x14ac:dyDescent="0.25">
      <c r="A66" s="20"/>
      <c r="B66" s="21"/>
      <c r="C66" s="22" t="s">
        <v>3</v>
      </c>
      <c r="D66" s="23">
        <v>43</v>
      </c>
      <c r="E66" s="23">
        <v>0</v>
      </c>
      <c r="F66" s="23">
        <v>3</v>
      </c>
      <c r="G66" s="23">
        <v>13</v>
      </c>
      <c r="H66" s="23">
        <v>11</v>
      </c>
      <c r="I66" s="23">
        <v>1</v>
      </c>
      <c r="J66" s="23">
        <v>1</v>
      </c>
      <c r="K66" s="23">
        <v>3</v>
      </c>
      <c r="L66" s="23">
        <v>1</v>
      </c>
      <c r="M66" s="23">
        <v>4</v>
      </c>
      <c r="N66" s="23">
        <v>5</v>
      </c>
      <c r="O66" s="23">
        <v>1</v>
      </c>
      <c r="P66" s="24">
        <v>0</v>
      </c>
    </row>
    <row r="67" spans="1:16" x14ac:dyDescent="0.25">
      <c r="A67" s="20" t="s">
        <v>521</v>
      </c>
      <c r="B67" s="21" t="s">
        <v>522</v>
      </c>
      <c r="C67" s="22" t="s">
        <v>1</v>
      </c>
      <c r="D67" s="23">
        <v>81</v>
      </c>
      <c r="E67" s="23">
        <v>0</v>
      </c>
      <c r="F67" s="23">
        <v>0</v>
      </c>
      <c r="G67" s="23">
        <v>0</v>
      </c>
      <c r="H67" s="23">
        <v>5</v>
      </c>
      <c r="I67" s="23">
        <v>0</v>
      </c>
      <c r="J67" s="23">
        <v>2</v>
      </c>
      <c r="K67" s="23">
        <v>4</v>
      </c>
      <c r="L67" s="23">
        <v>6</v>
      </c>
      <c r="M67" s="23">
        <v>15</v>
      </c>
      <c r="N67" s="23">
        <v>42</v>
      </c>
      <c r="O67" s="23">
        <v>7</v>
      </c>
      <c r="P67" s="24">
        <v>0</v>
      </c>
    </row>
    <row r="68" spans="1:16" x14ac:dyDescent="0.25">
      <c r="A68" s="20"/>
      <c r="B68" s="21"/>
      <c r="C68" s="22" t="s">
        <v>2</v>
      </c>
      <c r="D68" s="23">
        <v>45</v>
      </c>
      <c r="E68" s="23">
        <v>0</v>
      </c>
      <c r="F68" s="23">
        <v>0</v>
      </c>
      <c r="G68" s="23">
        <v>0</v>
      </c>
      <c r="H68" s="23">
        <v>5</v>
      </c>
      <c r="I68" s="23">
        <v>0</v>
      </c>
      <c r="J68" s="23">
        <v>2</v>
      </c>
      <c r="K68" s="23">
        <v>3</v>
      </c>
      <c r="L68" s="23">
        <v>1</v>
      </c>
      <c r="M68" s="23">
        <v>10</v>
      </c>
      <c r="N68" s="23">
        <v>18</v>
      </c>
      <c r="O68" s="23">
        <v>6</v>
      </c>
      <c r="P68" s="24">
        <v>0</v>
      </c>
    </row>
    <row r="69" spans="1:16" x14ac:dyDescent="0.25">
      <c r="A69" s="20"/>
      <c r="B69" s="21"/>
      <c r="C69" s="22" t="s">
        <v>3</v>
      </c>
      <c r="D69" s="23">
        <v>36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1</v>
      </c>
      <c r="L69" s="23">
        <v>5</v>
      </c>
      <c r="M69" s="23">
        <v>5</v>
      </c>
      <c r="N69" s="23">
        <v>24</v>
      </c>
      <c r="O69" s="23">
        <v>1</v>
      </c>
      <c r="P69" s="24">
        <v>0</v>
      </c>
    </row>
    <row r="70" spans="1:16" x14ac:dyDescent="0.25">
      <c r="A70" s="20" t="s">
        <v>224</v>
      </c>
      <c r="B70" s="21" t="s">
        <v>225</v>
      </c>
      <c r="C70" s="22" t="s">
        <v>1</v>
      </c>
      <c r="D70" s="23">
        <v>80</v>
      </c>
      <c r="E70" s="23">
        <v>0</v>
      </c>
      <c r="F70" s="23">
        <v>0</v>
      </c>
      <c r="G70" s="23">
        <v>2</v>
      </c>
      <c r="H70" s="23">
        <v>2</v>
      </c>
      <c r="I70" s="23">
        <v>5</v>
      </c>
      <c r="J70" s="23">
        <v>8</v>
      </c>
      <c r="K70" s="23">
        <v>9</v>
      </c>
      <c r="L70" s="23">
        <v>1</v>
      </c>
      <c r="M70" s="23">
        <v>4</v>
      </c>
      <c r="N70" s="23">
        <v>24</v>
      </c>
      <c r="O70" s="23">
        <v>21</v>
      </c>
      <c r="P70" s="24">
        <v>4</v>
      </c>
    </row>
    <row r="71" spans="1:16" x14ac:dyDescent="0.25">
      <c r="A71" s="20"/>
      <c r="B71" s="21"/>
      <c r="C71" s="22" t="s">
        <v>2</v>
      </c>
      <c r="D71" s="23">
        <v>16</v>
      </c>
      <c r="E71" s="23">
        <v>0</v>
      </c>
      <c r="F71" s="23">
        <v>0</v>
      </c>
      <c r="G71" s="23">
        <v>1</v>
      </c>
      <c r="H71" s="23">
        <v>1</v>
      </c>
      <c r="I71" s="23">
        <v>1</v>
      </c>
      <c r="J71" s="23">
        <v>3</v>
      </c>
      <c r="K71" s="23">
        <v>2</v>
      </c>
      <c r="L71" s="23">
        <v>0</v>
      </c>
      <c r="M71" s="23">
        <v>0</v>
      </c>
      <c r="N71" s="23">
        <v>2</v>
      </c>
      <c r="O71" s="23">
        <v>5</v>
      </c>
      <c r="P71" s="24">
        <v>1</v>
      </c>
    </row>
    <row r="72" spans="1:16" x14ac:dyDescent="0.25">
      <c r="A72" s="20"/>
      <c r="B72" s="21"/>
      <c r="C72" s="22" t="s">
        <v>3</v>
      </c>
      <c r="D72" s="23">
        <v>64</v>
      </c>
      <c r="E72" s="23">
        <v>0</v>
      </c>
      <c r="F72" s="23">
        <v>0</v>
      </c>
      <c r="G72" s="23">
        <v>1</v>
      </c>
      <c r="H72" s="23">
        <v>1</v>
      </c>
      <c r="I72" s="23">
        <v>4</v>
      </c>
      <c r="J72" s="23">
        <v>5</v>
      </c>
      <c r="K72" s="23">
        <v>7</v>
      </c>
      <c r="L72" s="23">
        <v>1</v>
      </c>
      <c r="M72" s="23">
        <v>4</v>
      </c>
      <c r="N72" s="23">
        <v>22</v>
      </c>
      <c r="O72" s="23">
        <v>16</v>
      </c>
      <c r="P72" s="24">
        <v>3</v>
      </c>
    </row>
    <row r="73" spans="1:16" x14ac:dyDescent="0.25">
      <c r="A73" s="20" t="s">
        <v>448</v>
      </c>
      <c r="B73" s="21" t="s">
        <v>449</v>
      </c>
      <c r="C73" s="22" t="s">
        <v>1</v>
      </c>
      <c r="D73" s="23">
        <v>79</v>
      </c>
      <c r="E73" s="23">
        <v>0</v>
      </c>
      <c r="F73" s="23">
        <v>0</v>
      </c>
      <c r="G73" s="23">
        <v>2</v>
      </c>
      <c r="H73" s="23">
        <v>0</v>
      </c>
      <c r="I73" s="23">
        <v>0</v>
      </c>
      <c r="J73" s="23">
        <v>0</v>
      </c>
      <c r="K73" s="23">
        <v>0</v>
      </c>
      <c r="L73" s="23">
        <v>1</v>
      </c>
      <c r="M73" s="23">
        <v>13</v>
      </c>
      <c r="N73" s="23">
        <v>34</v>
      </c>
      <c r="O73" s="23">
        <v>27</v>
      </c>
      <c r="P73" s="24">
        <v>2</v>
      </c>
    </row>
    <row r="74" spans="1:16" x14ac:dyDescent="0.25">
      <c r="A74" s="20"/>
      <c r="B74" s="21"/>
      <c r="C74" s="22" t="s">
        <v>2</v>
      </c>
      <c r="D74" s="23">
        <v>32</v>
      </c>
      <c r="E74" s="23">
        <v>0</v>
      </c>
      <c r="F74" s="23">
        <v>0</v>
      </c>
      <c r="G74" s="23">
        <v>1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7</v>
      </c>
      <c r="N74" s="23">
        <v>13</v>
      </c>
      <c r="O74" s="23">
        <v>11</v>
      </c>
      <c r="P74" s="24">
        <v>0</v>
      </c>
    </row>
    <row r="75" spans="1:16" x14ac:dyDescent="0.25">
      <c r="A75" s="20"/>
      <c r="B75" s="21"/>
      <c r="C75" s="22" t="s">
        <v>3</v>
      </c>
      <c r="D75" s="23">
        <v>47</v>
      </c>
      <c r="E75" s="23">
        <v>0</v>
      </c>
      <c r="F75" s="23">
        <v>0</v>
      </c>
      <c r="G75" s="23">
        <v>1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6</v>
      </c>
      <c r="N75" s="23">
        <v>21</v>
      </c>
      <c r="O75" s="23">
        <v>16</v>
      </c>
      <c r="P75" s="24">
        <v>2</v>
      </c>
    </row>
    <row r="76" spans="1:16" x14ac:dyDescent="0.25">
      <c r="A76" s="20" t="s">
        <v>234</v>
      </c>
      <c r="B76" s="21" t="s">
        <v>235</v>
      </c>
      <c r="C76" s="22" t="s">
        <v>1</v>
      </c>
      <c r="D76" s="23">
        <v>76</v>
      </c>
      <c r="E76" s="23">
        <v>0</v>
      </c>
      <c r="F76" s="23">
        <v>0</v>
      </c>
      <c r="G76" s="23">
        <v>6</v>
      </c>
      <c r="H76" s="23">
        <v>8</v>
      </c>
      <c r="I76" s="23">
        <v>0</v>
      </c>
      <c r="J76" s="23">
        <v>5</v>
      </c>
      <c r="K76" s="23">
        <v>3</v>
      </c>
      <c r="L76" s="23">
        <v>9</v>
      </c>
      <c r="M76" s="23">
        <v>11</v>
      </c>
      <c r="N76" s="23">
        <v>14</v>
      </c>
      <c r="O76" s="23">
        <v>12</v>
      </c>
      <c r="P76" s="24">
        <v>8</v>
      </c>
    </row>
    <row r="77" spans="1:16" x14ac:dyDescent="0.25">
      <c r="A77" s="20"/>
      <c r="B77" s="21"/>
      <c r="C77" s="22" t="s">
        <v>2</v>
      </c>
      <c r="D77" s="23">
        <v>12</v>
      </c>
      <c r="E77" s="23">
        <v>0</v>
      </c>
      <c r="F77" s="23">
        <v>0</v>
      </c>
      <c r="G77" s="23">
        <v>0</v>
      </c>
      <c r="H77" s="23">
        <v>2</v>
      </c>
      <c r="I77" s="23">
        <v>0</v>
      </c>
      <c r="J77" s="23">
        <v>1</v>
      </c>
      <c r="K77" s="23">
        <v>0</v>
      </c>
      <c r="L77" s="23">
        <v>2</v>
      </c>
      <c r="M77" s="23">
        <v>0</v>
      </c>
      <c r="N77" s="23">
        <v>1</v>
      </c>
      <c r="O77" s="23">
        <v>4</v>
      </c>
      <c r="P77" s="24">
        <v>2</v>
      </c>
    </row>
    <row r="78" spans="1:16" x14ac:dyDescent="0.25">
      <c r="A78" s="20"/>
      <c r="B78" s="21"/>
      <c r="C78" s="22" t="s">
        <v>3</v>
      </c>
      <c r="D78" s="23">
        <v>64</v>
      </c>
      <c r="E78" s="23">
        <v>0</v>
      </c>
      <c r="F78" s="23">
        <v>0</v>
      </c>
      <c r="G78" s="23">
        <v>6</v>
      </c>
      <c r="H78" s="23">
        <v>6</v>
      </c>
      <c r="I78" s="23">
        <v>0</v>
      </c>
      <c r="J78" s="23">
        <v>4</v>
      </c>
      <c r="K78" s="23">
        <v>3</v>
      </c>
      <c r="L78" s="23">
        <v>7</v>
      </c>
      <c r="M78" s="23">
        <v>11</v>
      </c>
      <c r="N78" s="23">
        <v>13</v>
      </c>
      <c r="O78" s="23">
        <v>8</v>
      </c>
      <c r="P78" s="24">
        <v>6</v>
      </c>
    </row>
    <row r="79" spans="1:16" x14ac:dyDescent="0.25">
      <c r="A79" s="20" t="s">
        <v>296</v>
      </c>
      <c r="B79" s="21" t="s">
        <v>297</v>
      </c>
      <c r="C79" s="22" t="s">
        <v>1</v>
      </c>
      <c r="D79" s="23">
        <v>74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0</v>
      </c>
      <c r="K79" s="23">
        <v>1</v>
      </c>
      <c r="L79" s="23">
        <v>1</v>
      </c>
      <c r="M79" s="23">
        <v>4</v>
      </c>
      <c r="N79" s="23">
        <v>19</v>
      </c>
      <c r="O79" s="23">
        <v>38</v>
      </c>
      <c r="P79" s="24">
        <v>10</v>
      </c>
    </row>
    <row r="80" spans="1:16" x14ac:dyDescent="0.25">
      <c r="A80" s="20"/>
      <c r="B80" s="21"/>
      <c r="C80" s="22" t="s">
        <v>2</v>
      </c>
      <c r="D80" s="23">
        <v>28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9</v>
      </c>
      <c r="O80" s="23">
        <v>14</v>
      </c>
      <c r="P80" s="24">
        <v>5</v>
      </c>
    </row>
    <row r="81" spans="1:16" x14ac:dyDescent="0.25">
      <c r="A81" s="20"/>
      <c r="B81" s="21"/>
      <c r="C81" s="22" t="s">
        <v>3</v>
      </c>
      <c r="D81" s="23">
        <v>46</v>
      </c>
      <c r="E81" s="23">
        <v>0</v>
      </c>
      <c r="F81" s="23">
        <v>0</v>
      </c>
      <c r="G81" s="23">
        <v>0</v>
      </c>
      <c r="H81" s="23">
        <v>0</v>
      </c>
      <c r="I81" s="23">
        <v>1</v>
      </c>
      <c r="J81" s="23">
        <v>0</v>
      </c>
      <c r="K81" s="23">
        <v>1</v>
      </c>
      <c r="L81" s="23">
        <v>1</v>
      </c>
      <c r="M81" s="23">
        <v>4</v>
      </c>
      <c r="N81" s="23">
        <v>10</v>
      </c>
      <c r="O81" s="23">
        <v>24</v>
      </c>
      <c r="P81" s="24">
        <v>5</v>
      </c>
    </row>
    <row r="82" spans="1:16" x14ac:dyDescent="0.25">
      <c r="A82" s="20" t="s">
        <v>432</v>
      </c>
      <c r="B82" s="21" t="s">
        <v>433</v>
      </c>
      <c r="C82" s="22" t="s">
        <v>1</v>
      </c>
      <c r="D82" s="23">
        <v>70</v>
      </c>
      <c r="E82" s="23">
        <v>0</v>
      </c>
      <c r="F82" s="23">
        <v>3</v>
      </c>
      <c r="G82" s="23">
        <v>3</v>
      </c>
      <c r="H82" s="23">
        <v>52</v>
      </c>
      <c r="I82" s="23">
        <v>3</v>
      </c>
      <c r="J82" s="23">
        <v>5</v>
      </c>
      <c r="K82" s="23">
        <v>3</v>
      </c>
      <c r="L82" s="23">
        <v>0</v>
      </c>
      <c r="M82" s="23">
        <v>0</v>
      </c>
      <c r="N82" s="23">
        <v>0</v>
      </c>
      <c r="O82" s="23">
        <v>1</v>
      </c>
      <c r="P82" s="24">
        <v>0</v>
      </c>
    </row>
    <row r="83" spans="1:16" x14ac:dyDescent="0.25">
      <c r="A83" s="20"/>
      <c r="B83" s="21"/>
      <c r="C83" s="22" t="s">
        <v>2</v>
      </c>
      <c r="D83" s="23">
        <v>39</v>
      </c>
      <c r="E83" s="23">
        <v>0</v>
      </c>
      <c r="F83" s="23">
        <v>2</v>
      </c>
      <c r="G83" s="23">
        <v>2</v>
      </c>
      <c r="H83" s="23">
        <v>31</v>
      </c>
      <c r="I83" s="23">
        <v>2</v>
      </c>
      <c r="J83" s="23">
        <v>1</v>
      </c>
      <c r="K83" s="23">
        <v>0</v>
      </c>
      <c r="L83" s="23">
        <v>0</v>
      </c>
      <c r="M83" s="23">
        <v>0</v>
      </c>
      <c r="N83" s="23">
        <v>0</v>
      </c>
      <c r="O83" s="23">
        <v>1</v>
      </c>
      <c r="P83" s="24">
        <v>0</v>
      </c>
    </row>
    <row r="84" spans="1:16" x14ac:dyDescent="0.25">
      <c r="A84" s="20"/>
      <c r="B84" s="21"/>
      <c r="C84" s="22" t="s">
        <v>3</v>
      </c>
      <c r="D84" s="23">
        <v>31</v>
      </c>
      <c r="E84" s="23">
        <v>0</v>
      </c>
      <c r="F84" s="23">
        <v>1</v>
      </c>
      <c r="G84" s="23">
        <v>1</v>
      </c>
      <c r="H84" s="23">
        <v>21</v>
      </c>
      <c r="I84" s="23">
        <v>1</v>
      </c>
      <c r="J84" s="23">
        <v>4</v>
      </c>
      <c r="K84" s="23">
        <v>3</v>
      </c>
      <c r="L84" s="23">
        <v>0</v>
      </c>
      <c r="M84" s="23">
        <v>0</v>
      </c>
      <c r="N84" s="23">
        <v>0</v>
      </c>
      <c r="O84" s="23">
        <v>0</v>
      </c>
      <c r="P84" s="24">
        <v>0</v>
      </c>
    </row>
    <row r="85" spans="1:16" x14ac:dyDescent="0.25">
      <c r="A85" s="20" t="s">
        <v>274</v>
      </c>
      <c r="B85" s="21" t="s">
        <v>275</v>
      </c>
      <c r="C85" s="22" t="s">
        <v>1</v>
      </c>
      <c r="D85" s="23">
        <v>68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3</v>
      </c>
      <c r="K85" s="23">
        <v>20</v>
      </c>
      <c r="L85" s="23">
        <v>16</v>
      </c>
      <c r="M85" s="23">
        <v>24</v>
      </c>
      <c r="N85" s="23">
        <v>5</v>
      </c>
      <c r="O85" s="23">
        <v>0</v>
      </c>
      <c r="P85" s="24">
        <v>0</v>
      </c>
    </row>
    <row r="86" spans="1:16" x14ac:dyDescent="0.2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25">
      <c r="A87" s="20"/>
      <c r="B87" s="21"/>
      <c r="C87" s="22" t="s">
        <v>3</v>
      </c>
      <c r="D87" s="23">
        <v>68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3</v>
      </c>
      <c r="K87" s="23">
        <v>20</v>
      </c>
      <c r="L87" s="23">
        <v>16</v>
      </c>
      <c r="M87" s="23">
        <v>24</v>
      </c>
      <c r="N87" s="23">
        <v>5</v>
      </c>
      <c r="O87" s="23">
        <v>0</v>
      </c>
      <c r="P87" s="24">
        <v>0</v>
      </c>
    </row>
    <row r="88" spans="1:16" x14ac:dyDescent="0.25">
      <c r="A88" s="20" t="s">
        <v>324</v>
      </c>
      <c r="B88" s="21" t="s">
        <v>325</v>
      </c>
      <c r="C88" s="22" t="s">
        <v>1</v>
      </c>
      <c r="D88" s="23">
        <v>64</v>
      </c>
      <c r="E88" s="23">
        <v>0</v>
      </c>
      <c r="F88" s="23">
        <v>0</v>
      </c>
      <c r="G88" s="23">
        <v>0</v>
      </c>
      <c r="H88" s="23">
        <v>1</v>
      </c>
      <c r="I88" s="23">
        <v>1</v>
      </c>
      <c r="J88" s="23">
        <v>4</v>
      </c>
      <c r="K88" s="23">
        <v>12</v>
      </c>
      <c r="L88" s="23">
        <v>6</v>
      </c>
      <c r="M88" s="23">
        <v>16</v>
      </c>
      <c r="N88" s="23">
        <v>15</v>
      </c>
      <c r="O88" s="23">
        <v>9</v>
      </c>
      <c r="P88" s="24">
        <v>0</v>
      </c>
    </row>
    <row r="89" spans="1:16" x14ac:dyDescent="0.25">
      <c r="A89" s="20"/>
      <c r="B89" s="21"/>
      <c r="C89" s="22" t="s">
        <v>2</v>
      </c>
      <c r="D89" s="23">
        <v>26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2</v>
      </c>
      <c r="K89" s="23">
        <v>5</v>
      </c>
      <c r="L89" s="23">
        <v>3</v>
      </c>
      <c r="M89" s="23">
        <v>8</v>
      </c>
      <c r="N89" s="23">
        <v>4</v>
      </c>
      <c r="O89" s="23">
        <v>3</v>
      </c>
      <c r="P89" s="24">
        <v>0</v>
      </c>
    </row>
    <row r="90" spans="1:16" x14ac:dyDescent="0.25">
      <c r="A90" s="20"/>
      <c r="B90" s="21"/>
      <c r="C90" s="22" t="s">
        <v>3</v>
      </c>
      <c r="D90" s="23">
        <v>38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2</v>
      </c>
      <c r="K90" s="23">
        <v>7</v>
      </c>
      <c r="L90" s="23">
        <v>3</v>
      </c>
      <c r="M90" s="23">
        <v>8</v>
      </c>
      <c r="N90" s="23">
        <v>11</v>
      </c>
      <c r="O90" s="23">
        <v>6</v>
      </c>
      <c r="P90" s="24">
        <v>0</v>
      </c>
    </row>
    <row r="91" spans="1:16" x14ac:dyDescent="0.25">
      <c r="A91" s="20" t="s">
        <v>511</v>
      </c>
      <c r="B91" s="21" t="s">
        <v>512</v>
      </c>
      <c r="C91" s="22" t="s">
        <v>1</v>
      </c>
      <c r="D91" s="23">
        <v>64</v>
      </c>
      <c r="E91" s="23">
        <v>1</v>
      </c>
      <c r="F91" s="23">
        <v>5</v>
      </c>
      <c r="G91" s="23">
        <v>8</v>
      </c>
      <c r="H91" s="23">
        <v>7</v>
      </c>
      <c r="I91" s="23">
        <v>3</v>
      </c>
      <c r="J91" s="23">
        <v>0</v>
      </c>
      <c r="K91" s="23">
        <v>3</v>
      </c>
      <c r="L91" s="23">
        <v>0</v>
      </c>
      <c r="M91" s="23">
        <v>2</v>
      </c>
      <c r="N91" s="23">
        <v>7</v>
      </c>
      <c r="O91" s="23">
        <v>20</v>
      </c>
      <c r="P91" s="24">
        <v>8</v>
      </c>
    </row>
    <row r="92" spans="1:16" x14ac:dyDescent="0.25">
      <c r="A92" s="20"/>
      <c r="B92" s="21"/>
      <c r="C92" s="22" t="s">
        <v>2</v>
      </c>
      <c r="D92" s="23">
        <v>29</v>
      </c>
      <c r="E92" s="23">
        <v>0</v>
      </c>
      <c r="F92" s="23">
        <v>2</v>
      </c>
      <c r="G92" s="23">
        <v>2</v>
      </c>
      <c r="H92" s="23">
        <v>3</v>
      </c>
      <c r="I92" s="23">
        <v>3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11</v>
      </c>
      <c r="P92" s="24">
        <v>8</v>
      </c>
    </row>
    <row r="93" spans="1:16" x14ac:dyDescent="0.25">
      <c r="A93" s="20"/>
      <c r="B93" s="21"/>
      <c r="C93" s="22" t="s">
        <v>3</v>
      </c>
      <c r="D93" s="23">
        <v>35</v>
      </c>
      <c r="E93" s="23">
        <v>1</v>
      </c>
      <c r="F93" s="23">
        <v>3</v>
      </c>
      <c r="G93" s="23">
        <v>6</v>
      </c>
      <c r="H93" s="23">
        <v>4</v>
      </c>
      <c r="I93" s="23">
        <v>0</v>
      </c>
      <c r="J93" s="23">
        <v>0</v>
      </c>
      <c r="K93" s="23">
        <v>3</v>
      </c>
      <c r="L93" s="23">
        <v>0</v>
      </c>
      <c r="M93" s="23">
        <v>2</v>
      </c>
      <c r="N93" s="23">
        <v>7</v>
      </c>
      <c r="O93" s="23">
        <v>9</v>
      </c>
      <c r="P93" s="24">
        <v>0</v>
      </c>
    </row>
    <row r="94" spans="1:16" x14ac:dyDescent="0.25">
      <c r="A94" s="20" t="s">
        <v>344</v>
      </c>
      <c r="B94" s="21" t="s">
        <v>345</v>
      </c>
      <c r="C94" s="22" t="s">
        <v>1</v>
      </c>
      <c r="D94" s="23">
        <v>63</v>
      </c>
      <c r="E94" s="23">
        <v>0</v>
      </c>
      <c r="F94" s="23">
        <v>5</v>
      </c>
      <c r="G94" s="23">
        <v>19</v>
      </c>
      <c r="H94" s="23">
        <v>23</v>
      </c>
      <c r="I94" s="23">
        <v>0</v>
      </c>
      <c r="J94" s="23">
        <v>0</v>
      </c>
      <c r="K94" s="23">
        <v>0</v>
      </c>
      <c r="L94" s="23">
        <v>0</v>
      </c>
      <c r="M94" s="23">
        <v>1</v>
      </c>
      <c r="N94" s="23">
        <v>5</v>
      </c>
      <c r="O94" s="23">
        <v>9</v>
      </c>
      <c r="P94" s="24">
        <v>1</v>
      </c>
    </row>
    <row r="95" spans="1:16" x14ac:dyDescent="0.25">
      <c r="A95" s="20"/>
      <c r="B95" s="21"/>
      <c r="C95" s="22" t="s">
        <v>2</v>
      </c>
      <c r="D95" s="23">
        <v>37</v>
      </c>
      <c r="E95" s="23">
        <v>0</v>
      </c>
      <c r="F95" s="23">
        <v>2</v>
      </c>
      <c r="G95" s="23">
        <v>9</v>
      </c>
      <c r="H95" s="23">
        <v>18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3</v>
      </c>
      <c r="O95" s="23">
        <v>4</v>
      </c>
      <c r="P95" s="24">
        <v>1</v>
      </c>
    </row>
    <row r="96" spans="1:16" x14ac:dyDescent="0.25">
      <c r="A96" s="20"/>
      <c r="B96" s="21"/>
      <c r="C96" s="22" t="s">
        <v>3</v>
      </c>
      <c r="D96" s="23">
        <v>26</v>
      </c>
      <c r="E96" s="23">
        <v>0</v>
      </c>
      <c r="F96" s="23">
        <v>3</v>
      </c>
      <c r="G96" s="23">
        <v>10</v>
      </c>
      <c r="H96" s="23">
        <v>5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2</v>
      </c>
      <c r="O96" s="23">
        <v>5</v>
      </c>
      <c r="P96" s="24">
        <v>0</v>
      </c>
    </row>
    <row r="97" spans="1:16" x14ac:dyDescent="0.25">
      <c r="A97" s="20" t="s">
        <v>462</v>
      </c>
      <c r="B97" s="21" t="s">
        <v>463</v>
      </c>
      <c r="C97" s="22" t="s">
        <v>1</v>
      </c>
      <c r="D97" s="23">
        <v>62</v>
      </c>
      <c r="E97" s="23">
        <v>0</v>
      </c>
      <c r="F97" s="23">
        <v>0</v>
      </c>
      <c r="G97" s="23">
        <v>7</v>
      </c>
      <c r="H97" s="23">
        <v>15</v>
      </c>
      <c r="I97" s="23">
        <v>7</v>
      </c>
      <c r="J97" s="23">
        <v>7</v>
      </c>
      <c r="K97" s="23">
        <v>4</v>
      </c>
      <c r="L97" s="23">
        <v>4</v>
      </c>
      <c r="M97" s="23">
        <v>9</v>
      </c>
      <c r="N97" s="23">
        <v>8</v>
      </c>
      <c r="O97" s="23">
        <v>0</v>
      </c>
      <c r="P97" s="24">
        <v>1</v>
      </c>
    </row>
    <row r="98" spans="1:16" x14ac:dyDescent="0.25">
      <c r="A98" s="20"/>
      <c r="B98" s="21"/>
      <c r="C98" s="22" t="s">
        <v>2</v>
      </c>
      <c r="D98" s="23">
        <v>18</v>
      </c>
      <c r="E98" s="23">
        <v>0</v>
      </c>
      <c r="F98" s="23">
        <v>0</v>
      </c>
      <c r="G98" s="23">
        <v>5</v>
      </c>
      <c r="H98" s="23">
        <v>6</v>
      </c>
      <c r="I98" s="23">
        <v>4</v>
      </c>
      <c r="J98" s="23">
        <v>0</v>
      </c>
      <c r="K98" s="23">
        <v>0</v>
      </c>
      <c r="L98" s="23">
        <v>0</v>
      </c>
      <c r="M98" s="23">
        <v>1</v>
      </c>
      <c r="N98" s="23">
        <v>2</v>
      </c>
      <c r="O98" s="23">
        <v>0</v>
      </c>
      <c r="P98" s="24">
        <v>0</v>
      </c>
    </row>
    <row r="99" spans="1:16" x14ac:dyDescent="0.25">
      <c r="A99" s="20"/>
      <c r="B99" s="21"/>
      <c r="C99" s="22" t="s">
        <v>3</v>
      </c>
      <c r="D99" s="23">
        <v>44</v>
      </c>
      <c r="E99" s="23">
        <v>0</v>
      </c>
      <c r="F99" s="23">
        <v>0</v>
      </c>
      <c r="G99" s="23">
        <v>2</v>
      </c>
      <c r="H99" s="23">
        <v>9</v>
      </c>
      <c r="I99" s="23">
        <v>3</v>
      </c>
      <c r="J99" s="23">
        <v>7</v>
      </c>
      <c r="K99" s="23">
        <v>4</v>
      </c>
      <c r="L99" s="23">
        <v>4</v>
      </c>
      <c r="M99" s="23">
        <v>8</v>
      </c>
      <c r="N99" s="23">
        <v>6</v>
      </c>
      <c r="O99" s="23">
        <v>0</v>
      </c>
      <c r="P99" s="24">
        <v>1</v>
      </c>
    </row>
    <row r="100" spans="1:16" x14ac:dyDescent="0.25">
      <c r="A100" s="20" t="s">
        <v>330</v>
      </c>
      <c r="B100" s="21" t="s">
        <v>331</v>
      </c>
      <c r="C100" s="22" t="s">
        <v>1</v>
      </c>
      <c r="D100" s="23">
        <v>61</v>
      </c>
      <c r="E100" s="23">
        <v>0</v>
      </c>
      <c r="F100" s="23">
        <v>0</v>
      </c>
      <c r="G100" s="23">
        <v>7</v>
      </c>
      <c r="H100" s="23">
        <v>16</v>
      </c>
      <c r="I100" s="23">
        <v>8</v>
      </c>
      <c r="J100" s="23">
        <v>8</v>
      </c>
      <c r="K100" s="23">
        <v>3</v>
      </c>
      <c r="L100" s="23">
        <v>4</v>
      </c>
      <c r="M100" s="23">
        <v>7</v>
      </c>
      <c r="N100" s="23">
        <v>6</v>
      </c>
      <c r="O100" s="23">
        <v>1</v>
      </c>
      <c r="P100" s="24">
        <v>1</v>
      </c>
    </row>
    <row r="101" spans="1:16" x14ac:dyDescent="0.25">
      <c r="A101" s="20"/>
      <c r="B101" s="21"/>
      <c r="C101" s="22" t="s">
        <v>2</v>
      </c>
      <c r="D101" s="23">
        <v>17</v>
      </c>
      <c r="E101" s="23">
        <v>0</v>
      </c>
      <c r="F101" s="23">
        <v>0</v>
      </c>
      <c r="G101" s="23">
        <v>5</v>
      </c>
      <c r="H101" s="23">
        <v>7</v>
      </c>
      <c r="I101" s="23">
        <v>5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25">
      <c r="A102" s="20"/>
      <c r="B102" s="21"/>
      <c r="C102" s="22" t="s">
        <v>3</v>
      </c>
      <c r="D102" s="23">
        <v>44</v>
      </c>
      <c r="E102" s="23">
        <v>0</v>
      </c>
      <c r="F102" s="23">
        <v>0</v>
      </c>
      <c r="G102" s="23">
        <v>2</v>
      </c>
      <c r="H102" s="23">
        <v>9</v>
      </c>
      <c r="I102" s="23">
        <v>3</v>
      </c>
      <c r="J102" s="23">
        <v>8</v>
      </c>
      <c r="K102" s="23">
        <v>3</v>
      </c>
      <c r="L102" s="23">
        <v>4</v>
      </c>
      <c r="M102" s="23">
        <v>7</v>
      </c>
      <c r="N102" s="23">
        <v>6</v>
      </c>
      <c r="O102" s="23">
        <v>1</v>
      </c>
      <c r="P102" s="24">
        <v>1</v>
      </c>
    </row>
    <row r="103" spans="1:16" x14ac:dyDescent="0.25">
      <c r="A103" s="20" t="s">
        <v>539</v>
      </c>
      <c r="B103" s="21" t="s">
        <v>540</v>
      </c>
      <c r="C103" s="22" t="s">
        <v>1</v>
      </c>
      <c r="D103" s="23">
        <v>59</v>
      </c>
      <c r="E103" s="23">
        <v>0</v>
      </c>
      <c r="F103" s="23">
        <v>0</v>
      </c>
      <c r="G103" s="23">
        <v>2</v>
      </c>
      <c r="H103" s="23">
        <v>0</v>
      </c>
      <c r="I103" s="23">
        <v>2</v>
      </c>
      <c r="J103" s="23">
        <v>2</v>
      </c>
      <c r="K103" s="23">
        <v>7</v>
      </c>
      <c r="L103" s="23">
        <v>3</v>
      </c>
      <c r="M103" s="23">
        <v>19</v>
      </c>
      <c r="N103" s="23">
        <v>18</v>
      </c>
      <c r="O103" s="23">
        <v>3</v>
      </c>
      <c r="P103" s="24">
        <v>3</v>
      </c>
    </row>
    <row r="104" spans="1:16" x14ac:dyDescent="0.2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25">
      <c r="A105" s="20"/>
      <c r="B105" s="21"/>
      <c r="C105" s="22" t="s">
        <v>3</v>
      </c>
      <c r="D105" s="23">
        <v>59</v>
      </c>
      <c r="E105" s="23">
        <v>0</v>
      </c>
      <c r="F105" s="23">
        <v>0</v>
      </c>
      <c r="G105" s="23">
        <v>2</v>
      </c>
      <c r="H105" s="23">
        <v>0</v>
      </c>
      <c r="I105" s="23">
        <v>2</v>
      </c>
      <c r="J105" s="23">
        <v>2</v>
      </c>
      <c r="K105" s="23">
        <v>7</v>
      </c>
      <c r="L105" s="23">
        <v>3</v>
      </c>
      <c r="M105" s="23">
        <v>19</v>
      </c>
      <c r="N105" s="23">
        <v>18</v>
      </c>
      <c r="O105" s="23">
        <v>3</v>
      </c>
      <c r="P105" s="24">
        <v>3</v>
      </c>
    </row>
    <row r="106" spans="1:16" x14ac:dyDescent="0.25">
      <c r="A106" s="20" t="s">
        <v>775</v>
      </c>
      <c r="B106" s="21" t="s">
        <v>776</v>
      </c>
      <c r="C106" s="22" t="s">
        <v>1</v>
      </c>
      <c r="D106" s="23">
        <v>59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16</v>
      </c>
      <c r="L106" s="23">
        <v>12</v>
      </c>
      <c r="M106" s="23">
        <v>24</v>
      </c>
      <c r="N106" s="23">
        <v>6</v>
      </c>
      <c r="O106" s="23">
        <v>0</v>
      </c>
      <c r="P106" s="24">
        <v>0</v>
      </c>
    </row>
    <row r="107" spans="1:16" x14ac:dyDescent="0.2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25">
      <c r="A108" s="20"/>
      <c r="B108" s="21"/>
      <c r="C108" s="22" t="s">
        <v>3</v>
      </c>
      <c r="D108" s="23">
        <v>59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16</v>
      </c>
      <c r="L108" s="23">
        <v>12</v>
      </c>
      <c r="M108" s="23">
        <v>24</v>
      </c>
      <c r="N108" s="23">
        <v>6</v>
      </c>
      <c r="O108" s="23">
        <v>0</v>
      </c>
      <c r="P108" s="24">
        <v>0</v>
      </c>
    </row>
    <row r="109" spans="1:16" x14ac:dyDescent="0.25">
      <c r="A109" s="20" t="s">
        <v>292</v>
      </c>
      <c r="B109" s="21" t="s">
        <v>293</v>
      </c>
      <c r="C109" s="22" t="s">
        <v>1</v>
      </c>
      <c r="D109" s="23">
        <v>58</v>
      </c>
      <c r="E109" s="23">
        <v>0</v>
      </c>
      <c r="F109" s="23">
        <v>2</v>
      </c>
      <c r="G109" s="23">
        <v>1</v>
      </c>
      <c r="H109" s="23">
        <v>7</v>
      </c>
      <c r="I109" s="23">
        <v>3</v>
      </c>
      <c r="J109" s="23">
        <v>5</v>
      </c>
      <c r="K109" s="23">
        <v>8</v>
      </c>
      <c r="L109" s="23">
        <v>7</v>
      </c>
      <c r="M109" s="23">
        <v>12</v>
      </c>
      <c r="N109" s="23">
        <v>7</v>
      </c>
      <c r="O109" s="23">
        <v>6</v>
      </c>
      <c r="P109" s="24">
        <v>0</v>
      </c>
    </row>
    <row r="110" spans="1:16" x14ac:dyDescent="0.25">
      <c r="A110" s="20"/>
      <c r="B110" s="21"/>
      <c r="C110" s="22" t="s">
        <v>2</v>
      </c>
      <c r="D110" s="23">
        <v>19</v>
      </c>
      <c r="E110" s="23">
        <v>0</v>
      </c>
      <c r="F110" s="23">
        <v>2</v>
      </c>
      <c r="G110" s="23">
        <v>0</v>
      </c>
      <c r="H110" s="23">
        <v>5</v>
      </c>
      <c r="I110" s="23">
        <v>0</v>
      </c>
      <c r="J110" s="23">
        <v>1</v>
      </c>
      <c r="K110" s="23">
        <v>1</v>
      </c>
      <c r="L110" s="23">
        <v>3</v>
      </c>
      <c r="M110" s="23">
        <v>3</v>
      </c>
      <c r="N110" s="23">
        <v>1</v>
      </c>
      <c r="O110" s="23">
        <v>3</v>
      </c>
      <c r="P110" s="24">
        <v>0</v>
      </c>
    </row>
    <row r="111" spans="1:16" x14ac:dyDescent="0.25">
      <c r="A111" s="20"/>
      <c r="B111" s="21"/>
      <c r="C111" s="22" t="s">
        <v>3</v>
      </c>
      <c r="D111" s="23">
        <v>39</v>
      </c>
      <c r="E111" s="23">
        <v>0</v>
      </c>
      <c r="F111" s="23">
        <v>0</v>
      </c>
      <c r="G111" s="23">
        <v>1</v>
      </c>
      <c r="H111" s="23">
        <v>2</v>
      </c>
      <c r="I111" s="23">
        <v>3</v>
      </c>
      <c r="J111" s="23">
        <v>4</v>
      </c>
      <c r="K111" s="23">
        <v>7</v>
      </c>
      <c r="L111" s="23">
        <v>4</v>
      </c>
      <c r="M111" s="23">
        <v>9</v>
      </c>
      <c r="N111" s="23">
        <v>6</v>
      </c>
      <c r="O111" s="23">
        <v>3</v>
      </c>
      <c r="P111" s="24">
        <v>0</v>
      </c>
    </row>
    <row r="112" spans="1:16" x14ac:dyDescent="0.25">
      <c r="A112" s="20" t="s">
        <v>216</v>
      </c>
      <c r="B112" s="21" t="s">
        <v>217</v>
      </c>
      <c r="C112" s="22" t="s">
        <v>1</v>
      </c>
      <c r="D112" s="23">
        <v>56</v>
      </c>
      <c r="E112" s="23">
        <v>1</v>
      </c>
      <c r="F112" s="23">
        <v>12</v>
      </c>
      <c r="G112" s="23">
        <v>19</v>
      </c>
      <c r="H112" s="23">
        <v>11</v>
      </c>
      <c r="I112" s="23">
        <v>4</v>
      </c>
      <c r="J112" s="23">
        <v>1</v>
      </c>
      <c r="K112" s="23">
        <v>0</v>
      </c>
      <c r="L112" s="23">
        <v>1</v>
      </c>
      <c r="M112" s="23">
        <v>3</v>
      </c>
      <c r="N112" s="23">
        <v>3</v>
      </c>
      <c r="O112" s="23">
        <v>0</v>
      </c>
      <c r="P112" s="24">
        <v>1</v>
      </c>
    </row>
    <row r="113" spans="1:16" x14ac:dyDescent="0.25">
      <c r="A113" s="20"/>
      <c r="B113" s="21"/>
      <c r="C113" s="22" t="s">
        <v>2</v>
      </c>
      <c r="D113" s="23">
        <v>31</v>
      </c>
      <c r="E113" s="23">
        <v>1</v>
      </c>
      <c r="F113" s="23">
        <v>8</v>
      </c>
      <c r="G113" s="23">
        <v>8</v>
      </c>
      <c r="H113" s="23">
        <v>6</v>
      </c>
      <c r="I113" s="23">
        <v>4</v>
      </c>
      <c r="J113" s="23">
        <v>1</v>
      </c>
      <c r="K113" s="23">
        <v>0</v>
      </c>
      <c r="L113" s="23">
        <v>1</v>
      </c>
      <c r="M113" s="23">
        <v>1</v>
      </c>
      <c r="N113" s="23">
        <v>0</v>
      </c>
      <c r="O113" s="23">
        <v>0</v>
      </c>
      <c r="P113" s="24">
        <v>1</v>
      </c>
    </row>
    <row r="114" spans="1:16" x14ac:dyDescent="0.25">
      <c r="A114" s="20"/>
      <c r="B114" s="21"/>
      <c r="C114" s="22" t="s">
        <v>3</v>
      </c>
      <c r="D114" s="23">
        <v>25</v>
      </c>
      <c r="E114" s="23">
        <v>0</v>
      </c>
      <c r="F114" s="23">
        <v>4</v>
      </c>
      <c r="G114" s="23">
        <v>11</v>
      </c>
      <c r="H114" s="23">
        <v>5</v>
      </c>
      <c r="I114" s="23">
        <v>0</v>
      </c>
      <c r="J114" s="23">
        <v>0</v>
      </c>
      <c r="K114" s="23">
        <v>0</v>
      </c>
      <c r="L114" s="23">
        <v>0</v>
      </c>
      <c r="M114" s="23">
        <v>2</v>
      </c>
      <c r="N114" s="23">
        <v>3</v>
      </c>
      <c r="O114" s="23">
        <v>0</v>
      </c>
      <c r="P114" s="24">
        <v>0</v>
      </c>
    </row>
    <row r="115" spans="1:16" x14ac:dyDescent="0.25">
      <c r="A115" s="20" t="s">
        <v>753</v>
      </c>
      <c r="B115" s="21" t="s">
        <v>754</v>
      </c>
      <c r="C115" s="22" t="s">
        <v>1</v>
      </c>
      <c r="D115" s="23">
        <v>55</v>
      </c>
      <c r="E115" s="23">
        <v>0</v>
      </c>
      <c r="F115" s="23">
        <v>0</v>
      </c>
      <c r="G115" s="23">
        <v>4</v>
      </c>
      <c r="H115" s="23">
        <v>5</v>
      </c>
      <c r="I115" s="23">
        <v>3</v>
      </c>
      <c r="J115" s="23">
        <v>0</v>
      </c>
      <c r="K115" s="23">
        <v>7</v>
      </c>
      <c r="L115" s="23">
        <v>3</v>
      </c>
      <c r="M115" s="23">
        <v>6</v>
      </c>
      <c r="N115" s="23">
        <v>16</v>
      </c>
      <c r="O115" s="23">
        <v>10</v>
      </c>
      <c r="P115" s="24">
        <v>1</v>
      </c>
    </row>
    <row r="116" spans="1:16" x14ac:dyDescent="0.25">
      <c r="A116" s="20"/>
      <c r="B116" s="21"/>
      <c r="C116" s="22" t="s">
        <v>2</v>
      </c>
      <c r="D116" s="23">
        <v>20</v>
      </c>
      <c r="E116" s="23">
        <v>0</v>
      </c>
      <c r="F116" s="23">
        <v>0</v>
      </c>
      <c r="G116" s="23">
        <v>2</v>
      </c>
      <c r="H116" s="23">
        <v>4</v>
      </c>
      <c r="I116" s="23">
        <v>3</v>
      </c>
      <c r="J116" s="23">
        <v>0</v>
      </c>
      <c r="K116" s="23">
        <v>1</v>
      </c>
      <c r="L116" s="23">
        <v>1</v>
      </c>
      <c r="M116" s="23">
        <v>5</v>
      </c>
      <c r="N116" s="23">
        <v>2</v>
      </c>
      <c r="O116" s="23">
        <v>2</v>
      </c>
      <c r="P116" s="24">
        <v>0</v>
      </c>
    </row>
    <row r="117" spans="1:16" x14ac:dyDescent="0.25">
      <c r="A117" s="20"/>
      <c r="B117" s="21"/>
      <c r="C117" s="22" t="s">
        <v>3</v>
      </c>
      <c r="D117" s="23">
        <v>35</v>
      </c>
      <c r="E117" s="23">
        <v>0</v>
      </c>
      <c r="F117" s="23">
        <v>0</v>
      </c>
      <c r="G117" s="23">
        <v>2</v>
      </c>
      <c r="H117" s="23">
        <v>1</v>
      </c>
      <c r="I117" s="23">
        <v>0</v>
      </c>
      <c r="J117" s="23">
        <v>0</v>
      </c>
      <c r="K117" s="23">
        <v>6</v>
      </c>
      <c r="L117" s="23">
        <v>2</v>
      </c>
      <c r="M117" s="23">
        <v>1</v>
      </c>
      <c r="N117" s="23">
        <v>14</v>
      </c>
      <c r="O117" s="23">
        <v>8</v>
      </c>
      <c r="P117" s="24">
        <v>1</v>
      </c>
    </row>
    <row r="118" spans="1:16" x14ac:dyDescent="0.25">
      <c r="A118" s="20" t="s">
        <v>733</v>
      </c>
      <c r="B118" s="21" t="s">
        <v>734</v>
      </c>
      <c r="C118" s="22" t="s">
        <v>1</v>
      </c>
      <c r="D118" s="23">
        <v>53</v>
      </c>
      <c r="E118" s="23">
        <v>0</v>
      </c>
      <c r="F118" s="23">
        <v>0</v>
      </c>
      <c r="G118" s="23">
        <v>6</v>
      </c>
      <c r="H118" s="23">
        <v>20</v>
      </c>
      <c r="I118" s="23">
        <v>13</v>
      </c>
      <c r="J118" s="23">
        <v>13</v>
      </c>
      <c r="K118" s="23">
        <v>1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25">
      <c r="A119" s="20"/>
      <c r="B119" s="21"/>
      <c r="C119" s="22" t="s">
        <v>2</v>
      </c>
      <c r="D119" s="23">
        <v>32</v>
      </c>
      <c r="E119" s="23">
        <v>0</v>
      </c>
      <c r="F119" s="23">
        <v>0</v>
      </c>
      <c r="G119" s="23">
        <v>4</v>
      </c>
      <c r="H119" s="23">
        <v>12</v>
      </c>
      <c r="I119" s="23">
        <v>9</v>
      </c>
      <c r="J119" s="23">
        <v>6</v>
      </c>
      <c r="K119" s="23">
        <v>1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25">
      <c r="A120" s="20"/>
      <c r="B120" s="21"/>
      <c r="C120" s="22" t="s">
        <v>3</v>
      </c>
      <c r="D120" s="23">
        <v>21</v>
      </c>
      <c r="E120" s="23">
        <v>0</v>
      </c>
      <c r="F120" s="23">
        <v>0</v>
      </c>
      <c r="G120" s="23">
        <v>2</v>
      </c>
      <c r="H120" s="23">
        <v>8</v>
      </c>
      <c r="I120" s="23">
        <v>4</v>
      </c>
      <c r="J120" s="23">
        <v>7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25">
      <c r="A121" s="20" t="s">
        <v>446</v>
      </c>
      <c r="B121" s="21" t="s">
        <v>447</v>
      </c>
      <c r="C121" s="22" t="s">
        <v>1</v>
      </c>
      <c r="D121" s="23">
        <v>49</v>
      </c>
      <c r="E121" s="23">
        <v>2</v>
      </c>
      <c r="F121" s="23">
        <v>2</v>
      </c>
      <c r="G121" s="23">
        <v>7</v>
      </c>
      <c r="H121" s="23">
        <v>6</v>
      </c>
      <c r="I121" s="23">
        <v>1</v>
      </c>
      <c r="J121" s="23">
        <v>1</v>
      </c>
      <c r="K121" s="23">
        <v>1</v>
      </c>
      <c r="L121" s="23">
        <v>1</v>
      </c>
      <c r="M121" s="23">
        <v>3</v>
      </c>
      <c r="N121" s="23">
        <v>9</v>
      </c>
      <c r="O121" s="23">
        <v>14</v>
      </c>
      <c r="P121" s="24">
        <v>2</v>
      </c>
    </row>
    <row r="122" spans="1:16" x14ac:dyDescent="0.25">
      <c r="A122" s="20"/>
      <c r="B122" s="21"/>
      <c r="C122" s="22" t="s">
        <v>2</v>
      </c>
      <c r="D122" s="23">
        <v>22</v>
      </c>
      <c r="E122" s="23">
        <v>2</v>
      </c>
      <c r="F122" s="23">
        <v>2</v>
      </c>
      <c r="G122" s="23">
        <v>4</v>
      </c>
      <c r="H122" s="23">
        <v>3</v>
      </c>
      <c r="I122" s="23">
        <v>0</v>
      </c>
      <c r="J122" s="23">
        <v>0</v>
      </c>
      <c r="K122" s="23">
        <v>0</v>
      </c>
      <c r="L122" s="23">
        <v>1</v>
      </c>
      <c r="M122" s="23">
        <v>2</v>
      </c>
      <c r="N122" s="23">
        <v>0</v>
      </c>
      <c r="O122" s="23">
        <v>7</v>
      </c>
      <c r="P122" s="24">
        <v>1</v>
      </c>
    </row>
    <row r="123" spans="1:16" x14ac:dyDescent="0.25">
      <c r="A123" s="20"/>
      <c r="B123" s="21"/>
      <c r="C123" s="22" t="s">
        <v>3</v>
      </c>
      <c r="D123" s="23">
        <v>27</v>
      </c>
      <c r="E123" s="23">
        <v>0</v>
      </c>
      <c r="F123" s="23">
        <v>0</v>
      </c>
      <c r="G123" s="23">
        <v>3</v>
      </c>
      <c r="H123" s="23">
        <v>3</v>
      </c>
      <c r="I123" s="23">
        <v>1</v>
      </c>
      <c r="J123" s="23">
        <v>1</v>
      </c>
      <c r="K123" s="23">
        <v>1</v>
      </c>
      <c r="L123" s="23">
        <v>0</v>
      </c>
      <c r="M123" s="23">
        <v>1</v>
      </c>
      <c r="N123" s="23">
        <v>9</v>
      </c>
      <c r="O123" s="23">
        <v>7</v>
      </c>
      <c r="P123" s="24">
        <v>1</v>
      </c>
    </row>
    <row r="124" spans="1:16" x14ac:dyDescent="0.25">
      <c r="A124" s="20" t="s">
        <v>627</v>
      </c>
      <c r="B124" s="21" t="s">
        <v>628</v>
      </c>
      <c r="C124" s="22" t="s">
        <v>1</v>
      </c>
      <c r="D124" s="23">
        <v>47</v>
      </c>
      <c r="E124" s="23">
        <v>0</v>
      </c>
      <c r="F124" s="23">
        <v>2</v>
      </c>
      <c r="G124" s="23">
        <v>0</v>
      </c>
      <c r="H124" s="23">
        <v>1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22</v>
      </c>
      <c r="O124" s="23">
        <v>17</v>
      </c>
      <c r="P124" s="24">
        <v>5</v>
      </c>
    </row>
    <row r="125" spans="1:16" x14ac:dyDescent="0.25">
      <c r="A125" s="20"/>
      <c r="B125" s="21"/>
      <c r="C125" s="22" t="s">
        <v>2</v>
      </c>
      <c r="D125" s="23">
        <v>22</v>
      </c>
      <c r="E125" s="23">
        <v>0</v>
      </c>
      <c r="F125" s="23">
        <v>2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9</v>
      </c>
      <c r="O125" s="23">
        <v>7</v>
      </c>
      <c r="P125" s="24">
        <v>3</v>
      </c>
    </row>
    <row r="126" spans="1:16" x14ac:dyDescent="0.25">
      <c r="A126" s="20"/>
      <c r="B126" s="21"/>
      <c r="C126" s="22" t="s">
        <v>3</v>
      </c>
      <c r="D126" s="23">
        <v>25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13</v>
      </c>
      <c r="O126" s="23">
        <v>10</v>
      </c>
      <c r="P126" s="24">
        <v>2</v>
      </c>
    </row>
    <row r="127" spans="1:16" x14ac:dyDescent="0.25">
      <c r="A127" s="20" t="s">
        <v>214</v>
      </c>
      <c r="B127" s="21" t="s">
        <v>215</v>
      </c>
      <c r="C127" s="22" t="s">
        <v>1</v>
      </c>
      <c r="D127" s="23">
        <v>45</v>
      </c>
      <c r="E127" s="23">
        <v>0</v>
      </c>
      <c r="F127" s="23">
        <v>0</v>
      </c>
      <c r="G127" s="23">
        <v>0</v>
      </c>
      <c r="H127" s="23">
        <v>0</v>
      </c>
      <c r="I127" s="23">
        <v>9</v>
      </c>
      <c r="J127" s="23">
        <v>12</v>
      </c>
      <c r="K127" s="23">
        <v>3</v>
      </c>
      <c r="L127" s="23">
        <v>0</v>
      </c>
      <c r="M127" s="23">
        <v>0</v>
      </c>
      <c r="N127" s="23">
        <v>9</v>
      </c>
      <c r="O127" s="23">
        <v>9</v>
      </c>
      <c r="P127" s="24">
        <v>3</v>
      </c>
    </row>
    <row r="128" spans="1:16" x14ac:dyDescent="0.25">
      <c r="A128" s="20"/>
      <c r="B128" s="21"/>
      <c r="C128" s="22" t="s">
        <v>2</v>
      </c>
      <c r="D128" s="23">
        <v>16</v>
      </c>
      <c r="E128" s="23">
        <v>0</v>
      </c>
      <c r="F128" s="23">
        <v>0</v>
      </c>
      <c r="G128" s="23">
        <v>0</v>
      </c>
      <c r="H128" s="23">
        <v>0</v>
      </c>
      <c r="I128" s="23">
        <v>5</v>
      </c>
      <c r="J128" s="23">
        <v>3</v>
      </c>
      <c r="K128" s="23">
        <v>1</v>
      </c>
      <c r="L128" s="23">
        <v>0</v>
      </c>
      <c r="M128" s="23">
        <v>0</v>
      </c>
      <c r="N128" s="23">
        <v>1</v>
      </c>
      <c r="O128" s="23">
        <v>4</v>
      </c>
      <c r="P128" s="24">
        <v>2</v>
      </c>
    </row>
    <row r="129" spans="1:16" x14ac:dyDescent="0.25">
      <c r="A129" s="20"/>
      <c r="B129" s="21"/>
      <c r="C129" s="22" t="s">
        <v>3</v>
      </c>
      <c r="D129" s="23">
        <v>29</v>
      </c>
      <c r="E129" s="23">
        <v>0</v>
      </c>
      <c r="F129" s="23">
        <v>0</v>
      </c>
      <c r="G129" s="23">
        <v>0</v>
      </c>
      <c r="H129" s="23">
        <v>0</v>
      </c>
      <c r="I129" s="23">
        <v>4</v>
      </c>
      <c r="J129" s="23">
        <v>9</v>
      </c>
      <c r="K129" s="23">
        <v>2</v>
      </c>
      <c r="L129" s="23">
        <v>0</v>
      </c>
      <c r="M129" s="23">
        <v>0</v>
      </c>
      <c r="N129" s="23">
        <v>8</v>
      </c>
      <c r="O129" s="23">
        <v>5</v>
      </c>
      <c r="P129" s="24">
        <v>1</v>
      </c>
    </row>
    <row r="130" spans="1:16" x14ac:dyDescent="0.25">
      <c r="A130" s="20" t="s">
        <v>633</v>
      </c>
      <c r="B130" s="21" t="s">
        <v>634</v>
      </c>
      <c r="C130" s="22" t="s">
        <v>1</v>
      </c>
      <c r="D130" s="23">
        <v>45</v>
      </c>
      <c r="E130" s="23">
        <v>0</v>
      </c>
      <c r="F130" s="23">
        <v>0</v>
      </c>
      <c r="G130" s="23">
        <v>9</v>
      </c>
      <c r="H130" s="23">
        <v>8</v>
      </c>
      <c r="I130" s="23">
        <v>0</v>
      </c>
      <c r="J130" s="23">
        <v>1</v>
      </c>
      <c r="K130" s="23">
        <v>5</v>
      </c>
      <c r="L130" s="23">
        <v>0</v>
      </c>
      <c r="M130" s="23">
        <v>4</v>
      </c>
      <c r="N130" s="23">
        <v>12</v>
      </c>
      <c r="O130" s="23">
        <v>6</v>
      </c>
      <c r="P130" s="24">
        <v>0</v>
      </c>
    </row>
    <row r="131" spans="1:16" x14ac:dyDescent="0.25">
      <c r="A131" s="20"/>
      <c r="B131" s="21"/>
      <c r="C131" s="22" t="s">
        <v>2</v>
      </c>
      <c r="D131" s="23">
        <v>9</v>
      </c>
      <c r="E131" s="23">
        <v>0</v>
      </c>
      <c r="F131" s="23">
        <v>0</v>
      </c>
      <c r="G131" s="23">
        <v>1</v>
      </c>
      <c r="H131" s="23">
        <v>2</v>
      </c>
      <c r="I131" s="23">
        <v>0</v>
      </c>
      <c r="J131" s="23">
        <v>0</v>
      </c>
      <c r="K131" s="23">
        <v>1</v>
      </c>
      <c r="L131" s="23">
        <v>0</v>
      </c>
      <c r="M131" s="23">
        <v>1</v>
      </c>
      <c r="N131" s="23">
        <v>4</v>
      </c>
      <c r="O131" s="23">
        <v>0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36</v>
      </c>
      <c r="E132" s="23">
        <v>0</v>
      </c>
      <c r="F132" s="23">
        <v>0</v>
      </c>
      <c r="G132" s="23">
        <v>8</v>
      </c>
      <c r="H132" s="23">
        <v>6</v>
      </c>
      <c r="I132" s="23">
        <v>0</v>
      </c>
      <c r="J132" s="23">
        <v>1</v>
      </c>
      <c r="K132" s="23">
        <v>4</v>
      </c>
      <c r="L132" s="23">
        <v>0</v>
      </c>
      <c r="M132" s="23">
        <v>3</v>
      </c>
      <c r="N132" s="23">
        <v>8</v>
      </c>
      <c r="O132" s="23">
        <v>6</v>
      </c>
      <c r="P132" s="24">
        <v>0</v>
      </c>
    </row>
    <row r="133" spans="1:16" x14ac:dyDescent="0.25">
      <c r="A133" s="20" t="s">
        <v>719</v>
      </c>
      <c r="B133" s="21" t="s">
        <v>720</v>
      </c>
      <c r="C133" s="22" t="s">
        <v>1</v>
      </c>
      <c r="D133" s="23">
        <v>43</v>
      </c>
      <c r="E133" s="23">
        <v>0</v>
      </c>
      <c r="F133" s="23">
        <v>0</v>
      </c>
      <c r="G133" s="23">
        <v>1</v>
      </c>
      <c r="H133" s="23">
        <v>4</v>
      </c>
      <c r="I133" s="23">
        <v>0</v>
      </c>
      <c r="J133" s="23">
        <v>0</v>
      </c>
      <c r="K133" s="23">
        <v>2</v>
      </c>
      <c r="L133" s="23">
        <v>1</v>
      </c>
      <c r="M133" s="23">
        <v>3</v>
      </c>
      <c r="N133" s="23">
        <v>9</v>
      </c>
      <c r="O133" s="23">
        <v>20</v>
      </c>
      <c r="P133" s="24">
        <v>3</v>
      </c>
    </row>
    <row r="134" spans="1:16" x14ac:dyDescent="0.25">
      <c r="A134" s="20"/>
      <c r="B134" s="21"/>
      <c r="C134" s="22" t="s">
        <v>2</v>
      </c>
      <c r="D134" s="23">
        <v>28</v>
      </c>
      <c r="E134" s="23">
        <v>0</v>
      </c>
      <c r="F134" s="23">
        <v>0</v>
      </c>
      <c r="G134" s="23">
        <v>1</v>
      </c>
      <c r="H134" s="23">
        <v>3</v>
      </c>
      <c r="I134" s="23">
        <v>0</v>
      </c>
      <c r="J134" s="23">
        <v>0</v>
      </c>
      <c r="K134" s="23">
        <v>2</v>
      </c>
      <c r="L134" s="23">
        <v>1</v>
      </c>
      <c r="M134" s="23">
        <v>3</v>
      </c>
      <c r="N134" s="23">
        <v>4</v>
      </c>
      <c r="O134" s="23">
        <v>12</v>
      </c>
      <c r="P134" s="24">
        <v>2</v>
      </c>
    </row>
    <row r="135" spans="1:16" x14ac:dyDescent="0.25">
      <c r="A135" s="20"/>
      <c r="B135" s="21"/>
      <c r="C135" s="22" t="s">
        <v>3</v>
      </c>
      <c r="D135" s="23">
        <v>15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5</v>
      </c>
      <c r="O135" s="23">
        <v>8</v>
      </c>
      <c r="P135" s="24">
        <v>1</v>
      </c>
    </row>
    <row r="136" spans="1:16" x14ac:dyDescent="0.25">
      <c r="A136" s="20" t="s">
        <v>555</v>
      </c>
      <c r="B136" s="21" t="s">
        <v>556</v>
      </c>
      <c r="C136" s="22" t="s">
        <v>1</v>
      </c>
      <c r="D136" s="23">
        <v>43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6</v>
      </c>
      <c r="O136" s="23">
        <v>26</v>
      </c>
      <c r="P136" s="24">
        <v>11</v>
      </c>
    </row>
    <row r="137" spans="1:16" x14ac:dyDescent="0.25">
      <c r="A137" s="20"/>
      <c r="B137" s="21"/>
      <c r="C137" s="22" t="s">
        <v>2</v>
      </c>
      <c r="D137" s="23">
        <v>43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6</v>
      </c>
      <c r="O137" s="23">
        <v>26</v>
      </c>
      <c r="P137" s="24">
        <v>11</v>
      </c>
    </row>
    <row r="138" spans="1:16" x14ac:dyDescent="0.25">
      <c r="A138" s="20"/>
      <c r="B138" s="21"/>
      <c r="C138" s="22" t="s">
        <v>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25">
      <c r="A139" s="20" t="s">
        <v>282</v>
      </c>
      <c r="B139" s="21" t="s">
        <v>283</v>
      </c>
      <c r="C139" s="22" t="s">
        <v>1</v>
      </c>
      <c r="D139" s="23">
        <v>42</v>
      </c>
      <c r="E139" s="23">
        <v>0</v>
      </c>
      <c r="F139" s="23">
        <v>1</v>
      </c>
      <c r="G139" s="23">
        <v>0</v>
      </c>
      <c r="H139" s="23">
        <v>2</v>
      </c>
      <c r="I139" s="23">
        <v>3</v>
      </c>
      <c r="J139" s="23">
        <v>0</v>
      </c>
      <c r="K139" s="23">
        <v>5</v>
      </c>
      <c r="L139" s="23">
        <v>1</v>
      </c>
      <c r="M139" s="23">
        <v>8</v>
      </c>
      <c r="N139" s="23">
        <v>9</v>
      </c>
      <c r="O139" s="23">
        <v>10</v>
      </c>
      <c r="P139" s="24">
        <v>3</v>
      </c>
    </row>
    <row r="140" spans="1:16" x14ac:dyDescent="0.25">
      <c r="A140" s="20"/>
      <c r="B140" s="21"/>
      <c r="C140" s="22" t="s">
        <v>2</v>
      </c>
      <c r="D140" s="23">
        <v>10</v>
      </c>
      <c r="E140" s="23">
        <v>0</v>
      </c>
      <c r="F140" s="23">
        <v>0</v>
      </c>
      <c r="G140" s="23">
        <v>0</v>
      </c>
      <c r="H140" s="23">
        <v>2</v>
      </c>
      <c r="I140" s="23">
        <v>1</v>
      </c>
      <c r="J140" s="23">
        <v>0</v>
      </c>
      <c r="K140" s="23">
        <v>3</v>
      </c>
      <c r="L140" s="23">
        <v>0</v>
      </c>
      <c r="M140" s="23">
        <v>0</v>
      </c>
      <c r="N140" s="23">
        <v>0</v>
      </c>
      <c r="O140" s="23">
        <v>2</v>
      </c>
      <c r="P140" s="24">
        <v>2</v>
      </c>
    </row>
    <row r="141" spans="1:16" x14ac:dyDescent="0.25">
      <c r="A141" s="20"/>
      <c r="B141" s="21"/>
      <c r="C141" s="22" t="s">
        <v>3</v>
      </c>
      <c r="D141" s="23">
        <v>32</v>
      </c>
      <c r="E141" s="23">
        <v>0</v>
      </c>
      <c r="F141" s="23">
        <v>1</v>
      </c>
      <c r="G141" s="23">
        <v>0</v>
      </c>
      <c r="H141" s="23">
        <v>0</v>
      </c>
      <c r="I141" s="23">
        <v>2</v>
      </c>
      <c r="J141" s="23">
        <v>0</v>
      </c>
      <c r="K141" s="23">
        <v>2</v>
      </c>
      <c r="L141" s="23">
        <v>1</v>
      </c>
      <c r="M141" s="23">
        <v>8</v>
      </c>
      <c r="N141" s="23">
        <v>9</v>
      </c>
      <c r="O141" s="23">
        <v>8</v>
      </c>
      <c r="P141" s="24">
        <v>1</v>
      </c>
    </row>
    <row r="142" spans="1:16" x14ac:dyDescent="0.25">
      <c r="A142" s="20" t="s">
        <v>350</v>
      </c>
      <c r="B142" s="21" t="s">
        <v>351</v>
      </c>
      <c r="C142" s="22" t="s">
        <v>1</v>
      </c>
      <c r="D142" s="23">
        <v>39</v>
      </c>
      <c r="E142" s="23">
        <v>0</v>
      </c>
      <c r="F142" s="23">
        <v>0</v>
      </c>
      <c r="G142" s="23">
        <v>1</v>
      </c>
      <c r="H142" s="23">
        <v>2</v>
      </c>
      <c r="I142" s="23">
        <v>0</v>
      </c>
      <c r="J142" s="23">
        <v>0</v>
      </c>
      <c r="K142" s="23">
        <v>2</v>
      </c>
      <c r="L142" s="23">
        <v>2</v>
      </c>
      <c r="M142" s="23">
        <v>2</v>
      </c>
      <c r="N142" s="23">
        <v>11</v>
      </c>
      <c r="O142" s="23">
        <v>17</v>
      </c>
      <c r="P142" s="24">
        <v>2</v>
      </c>
    </row>
    <row r="143" spans="1:16" x14ac:dyDescent="0.25">
      <c r="A143" s="20"/>
      <c r="B143" s="21"/>
      <c r="C143" s="22" t="s">
        <v>2</v>
      </c>
      <c r="D143" s="23">
        <v>15</v>
      </c>
      <c r="E143" s="23">
        <v>0</v>
      </c>
      <c r="F143" s="23">
        <v>0</v>
      </c>
      <c r="G143" s="23">
        <v>1</v>
      </c>
      <c r="H143" s="23">
        <v>0</v>
      </c>
      <c r="I143" s="23">
        <v>0</v>
      </c>
      <c r="J143" s="23">
        <v>0</v>
      </c>
      <c r="K143" s="23">
        <v>1</v>
      </c>
      <c r="L143" s="23">
        <v>0</v>
      </c>
      <c r="M143" s="23">
        <v>0</v>
      </c>
      <c r="N143" s="23">
        <v>3</v>
      </c>
      <c r="O143" s="23">
        <v>9</v>
      </c>
      <c r="P143" s="24">
        <v>1</v>
      </c>
    </row>
    <row r="144" spans="1:16" x14ac:dyDescent="0.25">
      <c r="A144" s="20"/>
      <c r="B144" s="21"/>
      <c r="C144" s="22" t="s">
        <v>3</v>
      </c>
      <c r="D144" s="23">
        <v>24</v>
      </c>
      <c r="E144" s="23">
        <v>0</v>
      </c>
      <c r="F144" s="23">
        <v>0</v>
      </c>
      <c r="G144" s="23">
        <v>0</v>
      </c>
      <c r="H144" s="23">
        <v>2</v>
      </c>
      <c r="I144" s="23">
        <v>0</v>
      </c>
      <c r="J144" s="23">
        <v>0</v>
      </c>
      <c r="K144" s="23">
        <v>1</v>
      </c>
      <c r="L144" s="23">
        <v>2</v>
      </c>
      <c r="M144" s="23">
        <v>2</v>
      </c>
      <c r="N144" s="23">
        <v>8</v>
      </c>
      <c r="O144" s="23">
        <v>8</v>
      </c>
      <c r="P144" s="24">
        <v>1</v>
      </c>
    </row>
    <row r="145" spans="1:16" x14ac:dyDescent="0.25">
      <c r="A145" s="20" t="s">
        <v>849</v>
      </c>
      <c r="B145" s="21" t="s">
        <v>850</v>
      </c>
      <c r="C145" s="22" t="s">
        <v>1</v>
      </c>
      <c r="D145" s="23">
        <v>35</v>
      </c>
      <c r="E145" s="23">
        <v>35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0</v>
      </c>
    </row>
    <row r="146" spans="1:16" x14ac:dyDescent="0.25">
      <c r="A146" s="20"/>
      <c r="B146" s="21"/>
      <c r="C146" s="22" t="s">
        <v>2</v>
      </c>
      <c r="D146" s="23">
        <v>17</v>
      </c>
      <c r="E146" s="23">
        <v>17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25">
      <c r="A147" s="20"/>
      <c r="B147" s="21"/>
      <c r="C147" s="22" t="s">
        <v>3</v>
      </c>
      <c r="D147" s="23">
        <v>18</v>
      </c>
      <c r="E147" s="23">
        <v>18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25">
      <c r="A148" s="20" t="s">
        <v>983</v>
      </c>
      <c r="B148" s="21" t="s">
        <v>984</v>
      </c>
      <c r="C148" s="22" t="s">
        <v>1</v>
      </c>
      <c r="D148" s="23">
        <v>34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1</v>
      </c>
      <c r="N148" s="23">
        <v>18</v>
      </c>
      <c r="O148" s="23">
        <v>13</v>
      </c>
      <c r="P148" s="24">
        <v>1</v>
      </c>
    </row>
    <row r="149" spans="1:16" x14ac:dyDescent="0.2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3</v>
      </c>
      <c r="O149" s="23">
        <v>3</v>
      </c>
      <c r="P149" s="24">
        <v>0</v>
      </c>
    </row>
    <row r="150" spans="1:16" x14ac:dyDescent="0.25">
      <c r="A150" s="20"/>
      <c r="B150" s="21"/>
      <c r="C150" s="22" t="s">
        <v>3</v>
      </c>
      <c r="D150" s="23">
        <v>28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0</v>
      </c>
      <c r="M150" s="23">
        <v>1</v>
      </c>
      <c r="N150" s="23">
        <v>15</v>
      </c>
      <c r="O150" s="23">
        <v>10</v>
      </c>
      <c r="P150" s="24">
        <v>1</v>
      </c>
    </row>
    <row r="151" spans="1:16" x14ac:dyDescent="0.25">
      <c r="A151" s="20" t="s">
        <v>436</v>
      </c>
      <c r="B151" s="21" t="s">
        <v>437</v>
      </c>
      <c r="C151" s="22" t="s">
        <v>1</v>
      </c>
      <c r="D151" s="23">
        <v>32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8</v>
      </c>
      <c r="L151" s="23">
        <v>3</v>
      </c>
      <c r="M151" s="23">
        <v>12</v>
      </c>
      <c r="N151" s="23">
        <v>8</v>
      </c>
      <c r="O151" s="23">
        <v>0</v>
      </c>
      <c r="P151" s="24">
        <v>0</v>
      </c>
    </row>
    <row r="152" spans="1:16" x14ac:dyDescent="0.2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1</v>
      </c>
      <c r="K152" s="23">
        <v>1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30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7</v>
      </c>
      <c r="L153" s="23">
        <v>3</v>
      </c>
      <c r="M153" s="23">
        <v>12</v>
      </c>
      <c r="N153" s="23">
        <v>8</v>
      </c>
      <c r="O153" s="23">
        <v>0</v>
      </c>
      <c r="P153" s="24">
        <v>0</v>
      </c>
    </row>
    <row r="154" spans="1:16" x14ac:dyDescent="0.25">
      <c r="A154" s="20" t="s">
        <v>567</v>
      </c>
      <c r="B154" s="21" t="s">
        <v>568</v>
      </c>
      <c r="C154" s="22" t="s">
        <v>1</v>
      </c>
      <c r="D154" s="23">
        <v>31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14</v>
      </c>
      <c r="O154" s="23">
        <v>12</v>
      </c>
      <c r="P154" s="24">
        <v>4</v>
      </c>
    </row>
    <row r="155" spans="1:16" x14ac:dyDescent="0.2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25">
      <c r="A156" s="20"/>
      <c r="B156" s="21"/>
      <c r="C156" s="22" t="s">
        <v>3</v>
      </c>
      <c r="D156" s="23">
        <v>31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14</v>
      </c>
      <c r="O156" s="23">
        <v>12</v>
      </c>
      <c r="P156" s="24">
        <v>4</v>
      </c>
    </row>
    <row r="157" spans="1:16" x14ac:dyDescent="0.25">
      <c r="A157" s="20" t="s">
        <v>571</v>
      </c>
      <c r="B157" s="21" t="s">
        <v>572</v>
      </c>
      <c r="C157" s="22" t="s">
        <v>1</v>
      </c>
      <c r="D157" s="23">
        <v>31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0</v>
      </c>
      <c r="K157" s="23">
        <v>2</v>
      </c>
      <c r="L157" s="23">
        <v>6</v>
      </c>
      <c r="M157" s="23">
        <v>3</v>
      </c>
      <c r="N157" s="23">
        <v>18</v>
      </c>
      <c r="O157" s="23">
        <v>1</v>
      </c>
      <c r="P157" s="24">
        <v>0</v>
      </c>
    </row>
    <row r="158" spans="1:16" x14ac:dyDescent="0.2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25">
      <c r="A159" s="20"/>
      <c r="B159" s="21"/>
      <c r="C159" s="22" t="s">
        <v>3</v>
      </c>
      <c r="D159" s="23">
        <v>31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0</v>
      </c>
      <c r="K159" s="23">
        <v>2</v>
      </c>
      <c r="L159" s="23">
        <v>6</v>
      </c>
      <c r="M159" s="23">
        <v>3</v>
      </c>
      <c r="N159" s="23">
        <v>18</v>
      </c>
      <c r="O159" s="23">
        <v>1</v>
      </c>
      <c r="P159" s="24">
        <v>0</v>
      </c>
    </row>
    <row r="160" spans="1:16" x14ac:dyDescent="0.25">
      <c r="A160" s="20" t="s">
        <v>450</v>
      </c>
      <c r="B160" s="21" t="s">
        <v>451</v>
      </c>
      <c r="C160" s="22" t="s">
        <v>1</v>
      </c>
      <c r="D160" s="23">
        <v>30</v>
      </c>
      <c r="E160" s="23">
        <v>6</v>
      </c>
      <c r="F160" s="23">
        <v>6</v>
      </c>
      <c r="G160" s="23">
        <v>8</v>
      </c>
      <c r="H160" s="23">
        <v>7</v>
      </c>
      <c r="I160" s="23">
        <v>1</v>
      </c>
      <c r="J160" s="23">
        <v>0</v>
      </c>
      <c r="K160" s="23">
        <v>0</v>
      </c>
      <c r="L160" s="23">
        <v>1</v>
      </c>
      <c r="M160" s="23">
        <v>0</v>
      </c>
      <c r="N160" s="23">
        <v>0</v>
      </c>
      <c r="O160" s="23">
        <v>1</v>
      </c>
      <c r="P160" s="24">
        <v>0</v>
      </c>
    </row>
    <row r="161" spans="1:16" x14ac:dyDescent="0.25">
      <c r="A161" s="20"/>
      <c r="B161" s="21"/>
      <c r="C161" s="22" t="s">
        <v>2</v>
      </c>
      <c r="D161" s="23">
        <v>16</v>
      </c>
      <c r="E161" s="23">
        <v>4</v>
      </c>
      <c r="F161" s="23">
        <v>1</v>
      </c>
      <c r="G161" s="23">
        <v>3</v>
      </c>
      <c r="H161" s="23">
        <v>6</v>
      </c>
      <c r="I161" s="23">
        <v>1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14</v>
      </c>
      <c r="E162" s="23">
        <v>2</v>
      </c>
      <c r="F162" s="23">
        <v>5</v>
      </c>
      <c r="G162" s="23">
        <v>5</v>
      </c>
      <c r="H162" s="23">
        <v>1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25">
      <c r="A163" s="20" t="s">
        <v>380</v>
      </c>
      <c r="B163" s="21" t="s">
        <v>381</v>
      </c>
      <c r="C163" s="22" t="s">
        <v>1</v>
      </c>
      <c r="D163" s="23">
        <v>29</v>
      </c>
      <c r="E163" s="23">
        <v>0</v>
      </c>
      <c r="F163" s="23">
        <v>3</v>
      </c>
      <c r="G163" s="23">
        <v>4</v>
      </c>
      <c r="H163" s="23">
        <v>2</v>
      </c>
      <c r="I163" s="23">
        <v>1</v>
      </c>
      <c r="J163" s="23">
        <v>5</v>
      </c>
      <c r="K163" s="23">
        <v>1</v>
      </c>
      <c r="L163" s="23">
        <v>3</v>
      </c>
      <c r="M163" s="23">
        <v>4</v>
      </c>
      <c r="N163" s="23">
        <v>2</v>
      </c>
      <c r="O163" s="23">
        <v>2</v>
      </c>
      <c r="P163" s="24">
        <v>2</v>
      </c>
    </row>
    <row r="164" spans="1:16" x14ac:dyDescent="0.25">
      <c r="A164" s="20"/>
      <c r="B164" s="21"/>
      <c r="C164" s="22" t="s">
        <v>2</v>
      </c>
      <c r="D164" s="23">
        <v>5</v>
      </c>
      <c r="E164" s="23">
        <v>0</v>
      </c>
      <c r="F164" s="23">
        <v>1</v>
      </c>
      <c r="G164" s="23">
        <v>2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25">
      <c r="A165" s="20"/>
      <c r="B165" s="21"/>
      <c r="C165" s="22" t="s">
        <v>3</v>
      </c>
      <c r="D165" s="23">
        <v>24</v>
      </c>
      <c r="E165" s="23">
        <v>0</v>
      </c>
      <c r="F165" s="23">
        <v>2</v>
      </c>
      <c r="G165" s="23">
        <v>2</v>
      </c>
      <c r="H165" s="23">
        <v>1</v>
      </c>
      <c r="I165" s="23">
        <v>1</v>
      </c>
      <c r="J165" s="23">
        <v>5</v>
      </c>
      <c r="K165" s="23">
        <v>1</v>
      </c>
      <c r="L165" s="23">
        <v>3</v>
      </c>
      <c r="M165" s="23">
        <v>4</v>
      </c>
      <c r="N165" s="23">
        <v>2</v>
      </c>
      <c r="O165" s="23">
        <v>1</v>
      </c>
      <c r="P165" s="24">
        <v>2</v>
      </c>
    </row>
    <row r="166" spans="1:16" x14ac:dyDescent="0.25">
      <c r="A166" s="20" t="s">
        <v>761</v>
      </c>
      <c r="B166" s="21" t="s">
        <v>762</v>
      </c>
      <c r="C166" s="22" t="s">
        <v>1</v>
      </c>
      <c r="D166" s="23">
        <v>29</v>
      </c>
      <c r="E166" s="23">
        <v>0</v>
      </c>
      <c r="F166" s="23">
        <v>0</v>
      </c>
      <c r="G166" s="23">
        <v>20</v>
      </c>
      <c r="H166" s="23">
        <v>8</v>
      </c>
      <c r="I166" s="23">
        <v>0</v>
      </c>
      <c r="J166" s="23">
        <v>0</v>
      </c>
      <c r="K166" s="23">
        <v>1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12</v>
      </c>
      <c r="E167" s="23">
        <v>0</v>
      </c>
      <c r="F167" s="23">
        <v>0</v>
      </c>
      <c r="G167" s="23">
        <v>8</v>
      </c>
      <c r="H167" s="23">
        <v>4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17</v>
      </c>
      <c r="E168" s="23">
        <v>0</v>
      </c>
      <c r="F168" s="23">
        <v>0</v>
      </c>
      <c r="G168" s="23">
        <v>12</v>
      </c>
      <c r="H168" s="23">
        <v>4</v>
      </c>
      <c r="I168" s="23">
        <v>0</v>
      </c>
      <c r="J168" s="23">
        <v>0</v>
      </c>
      <c r="K168" s="23">
        <v>1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25">
      <c r="A169" s="20" t="s">
        <v>372</v>
      </c>
      <c r="B169" s="21" t="s">
        <v>373</v>
      </c>
      <c r="C169" s="22" t="s">
        <v>1</v>
      </c>
      <c r="D169" s="23">
        <v>28</v>
      </c>
      <c r="E169" s="23">
        <v>0</v>
      </c>
      <c r="F169" s="23">
        <v>1</v>
      </c>
      <c r="G169" s="23">
        <v>0</v>
      </c>
      <c r="H169" s="23">
        <v>3</v>
      </c>
      <c r="I169" s="23">
        <v>2</v>
      </c>
      <c r="J169" s="23">
        <v>0</v>
      </c>
      <c r="K169" s="23">
        <v>3</v>
      </c>
      <c r="L169" s="23">
        <v>1</v>
      </c>
      <c r="M169" s="23">
        <v>3</v>
      </c>
      <c r="N169" s="23">
        <v>13</v>
      </c>
      <c r="O169" s="23">
        <v>0</v>
      </c>
      <c r="P169" s="24">
        <v>2</v>
      </c>
    </row>
    <row r="170" spans="1:16" x14ac:dyDescent="0.25">
      <c r="A170" s="20"/>
      <c r="B170" s="21"/>
      <c r="C170" s="22" t="s">
        <v>2</v>
      </c>
      <c r="D170" s="23">
        <v>12</v>
      </c>
      <c r="E170" s="23">
        <v>0</v>
      </c>
      <c r="F170" s="23">
        <v>0</v>
      </c>
      <c r="G170" s="23">
        <v>0</v>
      </c>
      <c r="H170" s="23">
        <v>1</v>
      </c>
      <c r="I170" s="23">
        <v>1</v>
      </c>
      <c r="J170" s="23">
        <v>0</v>
      </c>
      <c r="K170" s="23">
        <v>2</v>
      </c>
      <c r="L170" s="23">
        <v>1</v>
      </c>
      <c r="M170" s="23">
        <v>2</v>
      </c>
      <c r="N170" s="23">
        <v>3</v>
      </c>
      <c r="O170" s="23">
        <v>0</v>
      </c>
      <c r="P170" s="24">
        <v>2</v>
      </c>
    </row>
    <row r="171" spans="1:16" x14ac:dyDescent="0.25">
      <c r="A171" s="20"/>
      <c r="B171" s="21"/>
      <c r="C171" s="22" t="s">
        <v>3</v>
      </c>
      <c r="D171" s="23">
        <v>16</v>
      </c>
      <c r="E171" s="23">
        <v>0</v>
      </c>
      <c r="F171" s="23">
        <v>1</v>
      </c>
      <c r="G171" s="23">
        <v>0</v>
      </c>
      <c r="H171" s="23">
        <v>2</v>
      </c>
      <c r="I171" s="23">
        <v>1</v>
      </c>
      <c r="J171" s="23">
        <v>0</v>
      </c>
      <c r="K171" s="23">
        <v>1</v>
      </c>
      <c r="L171" s="23">
        <v>0</v>
      </c>
      <c r="M171" s="23">
        <v>1</v>
      </c>
      <c r="N171" s="23">
        <v>10</v>
      </c>
      <c r="O171" s="23">
        <v>0</v>
      </c>
      <c r="P171" s="24">
        <v>0</v>
      </c>
    </row>
    <row r="172" spans="1:16" x14ac:dyDescent="0.25">
      <c r="A172" s="20" t="s">
        <v>803</v>
      </c>
      <c r="B172" s="21" t="s">
        <v>804</v>
      </c>
      <c r="C172" s="22" t="s">
        <v>1</v>
      </c>
      <c r="D172" s="23">
        <v>28</v>
      </c>
      <c r="E172" s="23">
        <v>0</v>
      </c>
      <c r="F172" s="23">
        <v>0</v>
      </c>
      <c r="G172" s="23">
        <v>1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6</v>
      </c>
      <c r="O172" s="23">
        <v>21</v>
      </c>
      <c r="P172" s="24">
        <v>0</v>
      </c>
    </row>
    <row r="173" spans="1:16" x14ac:dyDescent="0.25">
      <c r="A173" s="20"/>
      <c r="B173" s="21"/>
      <c r="C173" s="22" t="s">
        <v>2</v>
      </c>
      <c r="D173" s="23">
        <v>20</v>
      </c>
      <c r="E173" s="23">
        <v>0</v>
      </c>
      <c r="F173" s="23">
        <v>0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5</v>
      </c>
      <c r="O173" s="23">
        <v>14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8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7</v>
      </c>
      <c r="P174" s="24">
        <v>0</v>
      </c>
    </row>
    <row r="175" spans="1:16" x14ac:dyDescent="0.25">
      <c r="A175" s="20" t="s">
        <v>721</v>
      </c>
      <c r="B175" s="21" t="s">
        <v>722</v>
      </c>
      <c r="C175" s="22" t="s">
        <v>1</v>
      </c>
      <c r="D175" s="23">
        <v>28</v>
      </c>
      <c r="E175" s="23">
        <v>0</v>
      </c>
      <c r="F175" s="23">
        <v>6</v>
      </c>
      <c r="G175" s="23">
        <v>4</v>
      </c>
      <c r="H175" s="23">
        <v>1</v>
      </c>
      <c r="I175" s="23">
        <v>0</v>
      </c>
      <c r="J175" s="23">
        <v>0</v>
      </c>
      <c r="K175" s="23">
        <v>0</v>
      </c>
      <c r="L175" s="23">
        <v>0</v>
      </c>
      <c r="M175" s="23">
        <v>4</v>
      </c>
      <c r="N175" s="23">
        <v>9</v>
      </c>
      <c r="O175" s="23">
        <v>4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14</v>
      </c>
      <c r="E176" s="23">
        <v>0</v>
      </c>
      <c r="F176" s="23">
        <v>5</v>
      </c>
      <c r="G176" s="23">
        <v>3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3</v>
      </c>
      <c r="O176" s="23">
        <v>2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14</v>
      </c>
      <c r="E177" s="23">
        <v>0</v>
      </c>
      <c r="F177" s="23">
        <v>1</v>
      </c>
      <c r="G177" s="23">
        <v>1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4</v>
      </c>
      <c r="N177" s="23">
        <v>6</v>
      </c>
      <c r="O177" s="23">
        <v>2</v>
      </c>
      <c r="P177" s="24">
        <v>0</v>
      </c>
    </row>
    <row r="178" spans="1:16" x14ac:dyDescent="0.25">
      <c r="A178" s="20" t="s">
        <v>745</v>
      </c>
      <c r="B178" s="21" t="s">
        <v>746</v>
      </c>
      <c r="C178" s="22" t="s">
        <v>1</v>
      </c>
      <c r="D178" s="23">
        <v>28</v>
      </c>
      <c r="E178" s="23">
        <v>0</v>
      </c>
      <c r="F178" s="23">
        <v>25</v>
      </c>
      <c r="G178" s="23">
        <v>2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0</v>
      </c>
      <c r="O178" s="23">
        <v>0</v>
      </c>
      <c r="P178" s="24">
        <v>0</v>
      </c>
    </row>
    <row r="179" spans="1:16" x14ac:dyDescent="0.25">
      <c r="A179" s="20"/>
      <c r="B179" s="21"/>
      <c r="C179" s="22" t="s">
        <v>2</v>
      </c>
      <c r="D179" s="23">
        <v>11</v>
      </c>
      <c r="E179" s="23">
        <v>0</v>
      </c>
      <c r="F179" s="23">
        <v>10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0</v>
      </c>
      <c r="O179" s="23">
        <v>0</v>
      </c>
      <c r="P179" s="24">
        <v>0</v>
      </c>
    </row>
    <row r="180" spans="1:16" x14ac:dyDescent="0.25">
      <c r="A180" s="20"/>
      <c r="B180" s="21"/>
      <c r="C180" s="22" t="s">
        <v>3</v>
      </c>
      <c r="D180" s="23">
        <v>17</v>
      </c>
      <c r="E180" s="23">
        <v>0</v>
      </c>
      <c r="F180" s="23">
        <v>15</v>
      </c>
      <c r="G180" s="23">
        <v>2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25">
      <c r="A181" s="20" t="s">
        <v>298</v>
      </c>
      <c r="B181" s="21" t="s">
        <v>299</v>
      </c>
      <c r="C181" s="22" t="s">
        <v>1</v>
      </c>
      <c r="D181" s="23">
        <v>27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9</v>
      </c>
      <c r="O181" s="23">
        <v>10</v>
      </c>
      <c r="P181" s="24">
        <v>7</v>
      </c>
    </row>
    <row r="182" spans="1:16" x14ac:dyDescent="0.25">
      <c r="A182" s="20"/>
      <c r="B182" s="21"/>
      <c r="C182" s="22" t="s">
        <v>2</v>
      </c>
      <c r="D182" s="23">
        <v>11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4</v>
      </c>
      <c r="O182" s="23">
        <v>2</v>
      </c>
      <c r="P182" s="24">
        <v>5</v>
      </c>
    </row>
    <row r="183" spans="1:16" x14ac:dyDescent="0.25">
      <c r="A183" s="20"/>
      <c r="B183" s="21"/>
      <c r="C183" s="22" t="s">
        <v>3</v>
      </c>
      <c r="D183" s="23">
        <v>16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0</v>
      </c>
      <c r="K183" s="23">
        <v>0</v>
      </c>
      <c r="L183" s="23">
        <v>0</v>
      </c>
      <c r="M183" s="23">
        <v>0</v>
      </c>
      <c r="N183" s="23">
        <v>5</v>
      </c>
      <c r="O183" s="23">
        <v>8</v>
      </c>
      <c r="P183" s="24">
        <v>2</v>
      </c>
    </row>
    <row r="184" spans="1:16" x14ac:dyDescent="0.25">
      <c r="A184" s="20" t="s">
        <v>569</v>
      </c>
      <c r="B184" s="21" t="s">
        <v>570</v>
      </c>
      <c r="C184" s="22" t="s">
        <v>1</v>
      </c>
      <c r="D184" s="23">
        <v>25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17</v>
      </c>
      <c r="O184" s="23">
        <v>6</v>
      </c>
      <c r="P184" s="24">
        <v>1</v>
      </c>
    </row>
    <row r="185" spans="1:16" x14ac:dyDescent="0.2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25">
      <c r="A186" s="20"/>
      <c r="B186" s="21"/>
      <c r="C186" s="22" t="s">
        <v>3</v>
      </c>
      <c r="D186" s="23">
        <v>25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17</v>
      </c>
      <c r="O186" s="23">
        <v>6</v>
      </c>
      <c r="P186" s="24">
        <v>1</v>
      </c>
    </row>
    <row r="187" spans="1:16" x14ac:dyDescent="0.25">
      <c r="A187" s="20" t="s">
        <v>773</v>
      </c>
      <c r="B187" s="21" t="s">
        <v>774</v>
      </c>
      <c r="C187" s="22" t="s">
        <v>1</v>
      </c>
      <c r="D187" s="23">
        <v>24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3</v>
      </c>
      <c r="M187" s="23">
        <v>9</v>
      </c>
      <c r="N187" s="23">
        <v>9</v>
      </c>
      <c r="O187" s="23">
        <v>2</v>
      </c>
      <c r="P187" s="24">
        <v>0</v>
      </c>
    </row>
    <row r="188" spans="1:16" x14ac:dyDescent="0.25">
      <c r="A188" s="20"/>
      <c r="B188" s="21"/>
      <c r="C188" s="22" t="s">
        <v>2</v>
      </c>
      <c r="D188" s="23">
        <v>24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3</v>
      </c>
      <c r="M188" s="23">
        <v>9</v>
      </c>
      <c r="N188" s="23">
        <v>9</v>
      </c>
      <c r="O188" s="23">
        <v>2</v>
      </c>
      <c r="P188" s="24">
        <v>0</v>
      </c>
    </row>
    <row r="189" spans="1:16" x14ac:dyDescent="0.25">
      <c r="A189" s="20"/>
      <c r="B189" s="21"/>
      <c r="C189" s="22" t="s">
        <v>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25">
      <c r="A190" s="20" t="s">
        <v>184</v>
      </c>
      <c r="B190" s="21" t="s">
        <v>185</v>
      </c>
      <c r="C190" s="22" t="s">
        <v>1</v>
      </c>
      <c r="D190" s="23">
        <v>23</v>
      </c>
      <c r="E190" s="23">
        <v>0</v>
      </c>
      <c r="F190" s="23">
        <v>0</v>
      </c>
      <c r="G190" s="23">
        <v>8</v>
      </c>
      <c r="H190" s="23">
        <v>6</v>
      </c>
      <c r="I190" s="23">
        <v>2</v>
      </c>
      <c r="J190" s="23">
        <v>1</v>
      </c>
      <c r="K190" s="23">
        <v>1</v>
      </c>
      <c r="L190" s="23">
        <v>0</v>
      </c>
      <c r="M190" s="23">
        <v>1</v>
      </c>
      <c r="N190" s="23">
        <v>1</v>
      </c>
      <c r="O190" s="23">
        <v>3</v>
      </c>
      <c r="P190" s="24">
        <v>0</v>
      </c>
    </row>
    <row r="191" spans="1:16" x14ac:dyDescent="0.25">
      <c r="A191" s="20"/>
      <c r="B191" s="21"/>
      <c r="C191" s="22" t="s">
        <v>2</v>
      </c>
      <c r="D191" s="23">
        <v>10</v>
      </c>
      <c r="E191" s="23">
        <v>0</v>
      </c>
      <c r="F191" s="23">
        <v>0</v>
      </c>
      <c r="G191" s="23">
        <v>3</v>
      </c>
      <c r="H191" s="23">
        <v>3</v>
      </c>
      <c r="I191" s="23">
        <v>0</v>
      </c>
      <c r="J191" s="23">
        <v>1</v>
      </c>
      <c r="K191" s="23">
        <v>0</v>
      </c>
      <c r="L191" s="23">
        <v>0</v>
      </c>
      <c r="M191" s="23">
        <v>0</v>
      </c>
      <c r="N191" s="23">
        <v>0</v>
      </c>
      <c r="O191" s="23">
        <v>3</v>
      </c>
      <c r="P191" s="24">
        <v>0</v>
      </c>
    </row>
    <row r="192" spans="1:16" x14ac:dyDescent="0.25">
      <c r="A192" s="20"/>
      <c r="B192" s="21"/>
      <c r="C192" s="22" t="s">
        <v>3</v>
      </c>
      <c r="D192" s="23">
        <v>13</v>
      </c>
      <c r="E192" s="23">
        <v>0</v>
      </c>
      <c r="F192" s="23">
        <v>0</v>
      </c>
      <c r="G192" s="23">
        <v>5</v>
      </c>
      <c r="H192" s="23">
        <v>3</v>
      </c>
      <c r="I192" s="23">
        <v>2</v>
      </c>
      <c r="J192" s="23">
        <v>0</v>
      </c>
      <c r="K192" s="23">
        <v>1</v>
      </c>
      <c r="L192" s="23">
        <v>0</v>
      </c>
      <c r="M192" s="23">
        <v>1</v>
      </c>
      <c r="N192" s="23">
        <v>1</v>
      </c>
      <c r="O192" s="23">
        <v>0</v>
      </c>
      <c r="P192" s="24">
        <v>0</v>
      </c>
    </row>
    <row r="193" spans="1:16" x14ac:dyDescent="0.25">
      <c r="A193" s="20" t="s">
        <v>194</v>
      </c>
      <c r="B193" s="21" t="s">
        <v>195</v>
      </c>
      <c r="C193" s="22" t="s">
        <v>1</v>
      </c>
      <c r="D193" s="23">
        <v>23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1</v>
      </c>
      <c r="K193" s="23">
        <v>3</v>
      </c>
      <c r="L193" s="23">
        <v>3</v>
      </c>
      <c r="M193" s="23">
        <v>2</v>
      </c>
      <c r="N193" s="23">
        <v>4</v>
      </c>
      <c r="O193" s="23">
        <v>8</v>
      </c>
      <c r="P193" s="24">
        <v>1</v>
      </c>
    </row>
    <row r="194" spans="1:16" x14ac:dyDescent="0.25">
      <c r="A194" s="20"/>
      <c r="B194" s="21"/>
      <c r="C194" s="22" t="s">
        <v>2</v>
      </c>
      <c r="D194" s="23">
        <v>17</v>
      </c>
      <c r="E194" s="23">
        <v>0</v>
      </c>
      <c r="F194" s="23">
        <v>0</v>
      </c>
      <c r="G194" s="23">
        <v>0</v>
      </c>
      <c r="H194" s="23">
        <v>0</v>
      </c>
      <c r="I194" s="23">
        <v>1</v>
      </c>
      <c r="J194" s="23">
        <v>1</v>
      </c>
      <c r="K194" s="23">
        <v>2</v>
      </c>
      <c r="L194" s="23">
        <v>2</v>
      </c>
      <c r="M194" s="23">
        <v>1</v>
      </c>
      <c r="N194" s="23">
        <v>4</v>
      </c>
      <c r="O194" s="23">
        <v>5</v>
      </c>
      <c r="P194" s="24">
        <v>1</v>
      </c>
    </row>
    <row r="195" spans="1:16" x14ac:dyDescent="0.25">
      <c r="A195" s="20"/>
      <c r="B195" s="21"/>
      <c r="C195" s="22" t="s">
        <v>3</v>
      </c>
      <c r="D195" s="23">
        <v>6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1</v>
      </c>
      <c r="M195" s="23">
        <v>1</v>
      </c>
      <c r="N195" s="23">
        <v>0</v>
      </c>
      <c r="O195" s="23">
        <v>3</v>
      </c>
      <c r="P195" s="24">
        <v>0</v>
      </c>
    </row>
    <row r="196" spans="1:16" x14ac:dyDescent="0.25">
      <c r="A196" s="20" t="s">
        <v>967</v>
      </c>
      <c r="B196" s="21" t="s">
        <v>968</v>
      </c>
      <c r="C196" s="22" t="s">
        <v>1</v>
      </c>
      <c r="D196" s="23">
        <v>23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3</v>
      </c>
      <c r="L196" s="23">
        <v>9</v>
      </c>
      <c r="M196" s="23">
        <v>10</v>
      </c>
      <c r="N196" s="23">
        <v>1</v>
      </c>
      <c r="O196" s="23">
        <v>0</v>
      </c>
      <c r="P196" s="24">
        <v>0</v>
      </c>
    </row>
    <row r="197" spans="1:16" x14ac:dyDescent="0.2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25">
      <c r="A198" s="20"/>
      <c r="B198" s="21"/>
      <c r="C198" s="22" t="s">
        <v>3</v>
      </c>
      <c r="D198" s="23">
        <v>23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3</v>
      </c>
      <c r="L198" s="23">
        <v>9</v>
      </c>
      <c r="M198" s="23">
        <v>10</v>
      </c>
      <c r="N198" s="23">
        <v>1</v>
      </c>
      <c r="O198" s="23">
        <v>0</v>
      </c>
      <c r="P198" s="24">
        <v>0</v>
      </c>
    </row>
    <row r="199" spans="1:16" x14ac:dyDescent="0.25">
      <c r="A199" s="20" t="s">
        <v>843</v>
      </c>
      <c r="B199" s="21" t="s">
        <v>844</v>
      </c>
      <c r="C199" s="22" t="s">
        <v>1</v>
      </c>
      <c r="D199" s="23">
        <v>22</v>
      </c>
      <c r="E199" s="23">
        <v>1</v>
      </c>
      <c r="F199" s="23">
        <v>0</v>
      </c>
      <c r="G199" s="23">
        <v>1</v>
      </c>
      <c r="H199" s="23">
        <v>5</v>
      </c>
      <c r="I199" s="23">
        <v>0</v>
      </c>
      <c r="J199" s="23">
        <v>1</v>
      </c>
      <c r="K199" s="23">
        <v>1</v>
      </c>
      <c r="L199" s="23">
        <v>4</v>
      </c>
      <c r="M199" s="23">
        <v>1</v>
      </c>
      <c r="N199" s="23">
        <v>2</v>
      </c>
      <c r="O199" s="23">
        <v>4</v>
      </c>
      <c r="P199" s="24">
        <v>2</v>
      </c>
    </row>
    <row r="200" spans="1:16" x14ac:dyDescent="0.25">
      <c r="A200" s="20"/>
      <c r="B200" s="21"/>
      <c r="C200" s="22" t="s">
        <v>2</v>
      </c>
      <c r="D200" s="23">
        <v>19</v>
      </c>
      <c r="E200" s="23">
        <v>1</v>
      </c>
      <c r="F200" s="23">
        <v>0</v>
      </c>
      <c r="G200" s="23">
        <v>0</v>
      </c>
      <c r="H200" s="23">
        <v>5</v>
      </c>
      <c r="I200" s="23">
        <v>0</v>
      </c>
      <c r="J200" s="23">
        <v>1</v>
      </c>
      <c r="K200" s="23">
        <v>1</v>
      </c>
      <c r="L200" s="23">
        <v>4</v>
      </c>
      <c r="M200" s="23">
        <v>0</v>
      </c>
      <c r="N200" s="23">
        <v>2</v>
      </c>
      <c r="O200" s="23">
        <v>4</v>
      </c>
      <c r="P200" s="24">
        <v>1</v>
      </c>
    </row>
    <row r="201" spans="1:16" x14ac:dyDescent="0.2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1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0</v>
      </c>
      <c r="P201" s="24">
        <v>1</v>
      </c>
    </row>
    <row r="202" spans="1:16" x14ac:dyDescent="0.25">
      <c r="A202" s="20" t="s">
        <v>795</v>
      </c>
      <c r="B202" s="21" t="s">
        <v>796</v>
      </c>
      <c r="C202" s="22" t="s">
        <v>1</v>
      </c>
      <c r="D202" s="23">
        <v>21</v>
      </c>
      <c r="E202" s="23">
        <v>0</v>
      </c>
      <c r="F202" s="23">
        <v>0</v>
      </c>
      <c r="G202" s="23">
        <v>4</v>
      </c>
      <c r="H202" s="23">
        <v>3</v>
      </c>
      <c r="I202" s="23">
        <v>0</v>
      </c>
      <c r="J202" s="23">
        <v>1</v>
      </c>
      <c r="K202" s="23">
        <v>1</v>
      </c>
      <c r="L202" s="23">
        <v>0</v>
      </c>
      <c r="M202" s="23">
        <v>3</v>
      </c>
      <c r="N202" s="23">
        <v>5</v>
      </c>
      <c r="O202" s="23">
        <v>1</v>
      </c>
      <c r="P202" s="24">
        <v>3</v>
      </c>
    </row>
    <row r="203" spans="1:16" x14ac:dyDescent="0.25">
      <c r="A203" s="20"/>
      <c r="B203" s="21"/>
      <c r="C203" s="22" t="s">
        <v>2</v>
      </c>
      <c r="D203" s="23">
        <v>9</v>
      </c>
      <c r="E203" s="23">
        <v>0</v>
      </c>
      <c r="F203" s="23">
        <v>0</v>
      </c>
      <c r="G203" s="23">
        <v>3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2</v>
      </c>
      <c r="N203" s="23">
        <v>0</v>
      </c>
      <c r="O203" s="23">
        <v>1</v>
      </c>
      <c r="P203" s="24">
        <v>3</v>
      </c>
    </row>
    <row r="204" spans="1:16" x14ac:dyDescent="0.25">
      <c r="A204" s="20"/>
      <c r="B204" s="21"/>
      <c r="C204" s="22" t="s">
        <v>3</v>
      </c>
      <c r="D204" s="23">
        <v>12</v>
      </c>
      <c r="E204" s="23">
        <v>0</v>
      </c>
      <c r="F204" s="23">
        <v>0</v>
      </c>
      <c r="G204" s="23">
        <v>1</v>
      </c>
      <c r="H204" s="23">
        <v>3</v>
      </c>
      <c r="I204" s="23">
        <v>0</v>
      </c>
      <c r="J204" s="23">
        <v>1</v>
      </c>
      <c r="K204" s="23">
        <v>1</v>
      </c>
      <c r="L204" s="23">
        <v>0</v>
      </c>
      <c r="M204" s="23">
        <v>1</v>
      </c>
      <c r="N204" s="23">
        <v>5</v>
      </c>
      <c r="O204" s="23">
        <v>0</v>
      </c>
      <c r="P204" s="24">
        <v>0</v>
      </c>
    </row>
    <row r="205" spans="1:16" x14ac:dyDescent="0.25">
      <c r="A205" s="20" t="s">
        <v>691</v>
      </c>
      <c r="B205" s="21" t="s">
        <v>692</v>
      </c>
      <c r="C205" s="22" t="s">
        <v>1</v>
      </c>
      <c r="D205" s="23">
        <v>20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8</v>
      </c>
      <c r="M205" s="23">
        <v>6</v>
      </c>
      <c r="N205" s="23">
        <v>4</v>
      </c>
      <c r="O205" s="23">
        <v>1</v>
      </c>
      <c r="P205" s="24">
        <v>0</v>
      </c>
    </row>
    <row r="206" spans="1:16" x14ac:dyDescent="0.25">
      <c r="A206" s="20"/>
      <c r="B206" s="21"/>
      <c r="C206" s="22" t="s">
        <v>2</v>
      </c>
      <c r="D206" s="23">
        <v>10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1</v>
      </c>
      <c r="L206" s="23">
        <v>4</v>
      </c>
      <c r="M206" s="23">
        <v>4</v>
      </c>
      <c r="N206" s="23">
        <v>1</v>
      </c>
      <c r="O206" s="23">
        <v>0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10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4</v>
      </c>
      <c r="M207" s="23">
        <v>2</v>
      </c>
      <c r="N207" s="23">
        <v>3</v>
      </c>
      <c r="O207" s="23">
        <v>1</v>
      </c>
      <c r="P207" s="24">
        <v>0</v>
      </c>
    </row>
    <row r="208" spans="1:16" x14ac:dyDescent="0.25">
      <c r="A208" s="20" t="s">
        <v>352</v>
      </c>
      <c r="B208" s="21" t="s">
        <v>353</v>
      </c>
      <c r="C208" s="22" t="s">
        <v>1</v>
      </c>
      <c r="D208" s="23">
        <v>20</v>
      </c>
      <c r="E208" s="23">
        <v>0</v>
      </c>
      <c r="F208" s="23">
        <v>1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0</v>
      </c>
      <c r="M208" s="23">
        <v>1</v>
      </c>
      <c r="N208" s="23">
        <v>9</v>
      </c>
      <c r="O208" s="23">
        <v>7</v>
      </c>
      <c r="P208" s="24">
        <v>1</v>
      </c>
    </row>
    <row r="209" spans="1:16" x14ac:dyDescent="0.25">
      <c r="A209" s="20"/>
      <c r="B209" s="21"/>
      <c r="C209" s="22" t="s">
        <v>2</v>
      </c>
      <c r="D209" s="23">
        <v>9</v>
      </c>
      <c r="E209" s="23">
        <v>0</v>
      </c>
      <c r="F209" s="23">
        <v>1</v>
      </c>
      <c r="G209" s="23">
        <v>0</v>
      </c>
      <c r="H209" s="23">
        <v>0</v>
      </c>
      <c r="I209" s="23">
        <v>0</v>
      </c>
      <c r="J209" s="23">
        <v>0</v>
      </c>
      <c r="K209" s="23">
        <v>1</v>
      </c>
      <c r="L209" s="23">
        <v>0</v>
      </c>
      <c r="M209" s="23">
        <v>1</v>
      </c>
      <c r="N209" s="23">
        <v>2</v>
      </c>
      <c r="O209" s="23">
        <v>3</v>
      </c>
      <c r="P209" s="24">
        <v>1</v>
      </c>
    </row>
    <row r="210" spans="1:16" x14ac:dyDescent="0.25">
      <c r="A210" s="20"/>
      <c r="B210" s="21"/>
      <c r="C210" s="22" t="s">
        <v>3</v>
      </c>
      <c r="D210" s="23">
        <v>11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7</v>
      </c>
      <c r="O210" s="23">
        <v>4</v>
      </c>
      <c r="P210" s="24">
        <v>0</v>
      </c>
    </row>
    <row r="211" spans="1:16" x14ac:dyDescent="0.25">
      <c r="A211" s="20" t="s">
        <v>713</v>
      </c>
      <c r="B211" s="21" t="s">
        <v>714</v>
      </c>
      <c r="C211" s="22" t="s">
        <v>1</v>
      </c>
      <c r="D211" s="23">
        <v>19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2</v>
      </c>
      <c r="N211" s="23">
        <v>8</v>
      </c>
      <c r="O211" s="23">
        <v>9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2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16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2</v>
      </c>
      <c r="N213" s="23">
        <v>7</v>
      </c>
      <c r="O213" s="23">
        <v>7</v>
      </c>
      <c r="P213" s="24">
        <v>0</v>
      </c>
    </row>
    <row r="214" spans="1:16" x14ac:dyDescent="0.25">
      <c r="A214" s="20" t="s">
        <v>591</v>
      </c>
      <c r="B214" s="21" t="s">
        <v>592</v>
      </c>
      <c r="C214" s="22" t="s">
        <v>1</v>
      </c>
      <c r="D214" s="23">
        <v>18</v>
      </c>
      <c r="E214" s="23">
        <v>0</v>
      </c>
      <c r="F214" s="23">
        <v>0</v>
      </c>
      <c r="G214" s="23">
        <v>1</v>
      </c>
      <c r="H214" s="23">
        <v>1</v>
      </c>
      <c r="I214" s="23">
        <v>3</v>
      </c>
      <c r="J214" s="23">
        <v>2</v>
      </c>
      <c r="K214" s="23">
        <v>0</v>
      </c>
      <c r="L214" s="23">
        <v>0</v>
      </c>
      <c r="M214" s="23">
        <v>1</v>
      </c>
      <c r="N214" s="23">
        <v>5</v>
      </c>
      <c r="O214" s="23">
        <v>3</v>
      </c>
      <c r="P214" s="24">
        <v>2</v>
      </c>
    </row>
    <row r="215" spans="1:16" x14ac:dyDescent="0.25">
      <c r="A215" s="20"/>
      <c r="B215" s="21"/>
      <c r="C215" s="22" t="s">
        <v>2</v>
      </c>
      <c r="D215" s="23">
        <v>5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1</v>
      </c>
      <c r="K215" s="23">
        <v>0</v>
      </c>
      <c r="L215" s="23">
        <v>0</v>
      </c>
      <c r="M215" s="23">
        <v>1</v>
      </c>
      <c r="N215" s="23">
        <v>1</v>
      </c>
      <c r="O215" s="23">
        <v>0</v>
      </c>
      <c r="P215" s="24">
        <v>1</v>
      </c>
    </row>
    <row r="216" spans="1:16" x14ac:dyDescent="0.25">
      <c r="A216" s="20"/>
      <c r="B216" s="21"/>
      <c r="C216" s="22" t="s">
        <v>3</v>
      </c>
      <c r="D216" s="23">
        <v>13</v>
      </c>
      <c r="E216" s="23">
        <v>0</v>
      </c>
      <c r="F216" s="23">
        <v>0</v>
      </c>
      <c r="G216" s="23">
        <v>1</v>
      </c>
      <c r="H216" s="23">
        <v>1</v>
      </c>
      <c r="I216" s="23">
        <v>2</v>
      </c>
      <c r="J216" s="23">
        <v>1</v>
      </c>
      <c r="K216" s="23">
        <v>0</v>
      </c>
      <c r="L216" s="23">
        <v>0</v>
      </c>
      <c r="M216" s="23">
        <v>0</v>
      </c>
      <c r="N216" s="23">
        <v>4</v>
      </c>
      <c r="O216" s="23">
        <v>3</v>
      </c>
      <c r="P216" s="24">
        <v>1</v>
      </c>
    </row>
    <row r="217" spans="1:16" x14ac:dyDescent="0.25">
      <c r="A217" s="20" t="s">
        <v>613</v>
      </c>
      <c r="B217" s="21" t="s">
        <v>614</v>
      </c>
      <c r="C217" s="22" t="s">
        <v>1</v>
      </c>
      <c r="D217" s="23">
        <v>18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15</v>
      </c>
      <c r="P217" s="24">
        <v>2</v>
      </c>
    </row>
    <row r="218" spans="1:16" x14ac:dyDescent="0.25">
      <c r="A218" s="20"/>
      <c r="B218" s="21"/>
      <c r="C218" s="22" t="s">
        <v>2</v>
      </c>
      <c r="D218" s="23">
        <v>11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9</v>
      </c>
      <c r="P218" s="24">
        <v>2</v>
      </c>
    </row>
    <row r="219" spans="1:16" x14ac:dyDescent="0.25">
      <c r="A219" s="20"/>
      <c r="B219" s="21"/>
      <c r="C219" s="22" t="s">
        <v>3</v>
      </c>
      <c r="D219" s="23">
        <v>7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6</v>
      </c>
      <c r="P219" s="24">
        <v>0</v>
      </c>
    </row>
    <row r="220" spans="1:16" x14ac:dyDescent="0.25">
      <c r="A220" s="20" t="s">
        <v>939</v>
      </c>
      <c r="B220" s="21" t="s">
        <v>940</v>
      </c>
      <c r="C220" s="22" t="s">
        <v>1</v>
      </c>
      <c r="D220" s="23">
        <v>18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6</v>
      </c>
      <c r="M220" s="23">
        <v>10</v>
      </c>
      <c r="N220" s="23">
        <v>1</v>
      </c>
      <c r="O220" s="23">
        <v>1</v>
      </c>
      <c r="P220" s="24">
        <v>0</v>
      </c>
    </row>
    <row r="221" spans="1:16" x14ac:dyDescent="0.2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18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6</v>
      </c>
      <c r="M222" s="23">
        <v>10</v>
      </c>
      <c r="N222" s="23">
        <v>1</v>
      </c>
      <c r="O222" s="23">
        <v>1</v>
      </c>
      <c r="P222" s="24">
        <v>0</v>
      </c>
    </row>
    <row r="223" spans="1:16" x14ac:dyDescent="0.25">
      <c r="A223" s="20" t="s">
        <v>657</v>
      </c>
      <c r="B223" s="21" t="s">
        <v>658</v>
      </c>
      <c r="C223" s="22" t="s">
        <v>1</v>
      </c>
      <c r="D223" s="23">
        <v>18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3</v>
      </c>
      <c r="L223" s="23">
        <v>6</v>
      </c>
      <c r="M223" s="23">
        <v>9</v>
      </c>
      <c r="N223" s="23">
        <v>0</v>
      </c>
      <c r="O223" s="23">
        <v>0</v>
      </c>
      <c r="P223" s="24">
        <v>0</v>
      </c>
    </row>
    <row r="224" spans="1:16" x14ac:dyDescent="0.2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25">
      <c r="A225" s="20"/>
      <c r="B225" s="21"/>
      <c r="C225" s="22" t="s">
        <v>3</v>
      </c>
      <c r="D225" s="23">
        <v>18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3</v>
      </c>
      <c r="L225" s="23">
        <v>6</v>
      </c>
      <c r="M225" s="23">
        <v>9</v>
      </c>
      <c r="N225" s="23">
        <v>0</v>
      </c>
      <c r="O225" s="23">
        <v>0</v>
      </c>
      <c r="P225" s="24">
        <v>0</v>
      </c>
    </row>
    <row r="226" spans="1:16" x14ac:dyDescent="0.25">
      <c r="A226" s="20" t="s">
        <v>887</v>
      </c>
      <c r="B226" s="21" t="s">
        <v>888</v>
      </c>
      <c r="C226" s="22" t="s">
        <v>1</v>
      </c>
      <c r="D226" s="23">
        <v>18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6</v>
      </c>
      <c r="K226" s="23">
        <v>6</v>
      </c>
      <c r="L226" s="23">
        <v>0</v>
      </c>
      <c r="M226" s="23">
        <v>0</v>
      </c>
      <c r="N226" s="23">
        <v>1</v>
      </c>
      <c r="O226" s="23">
        <v>2</v>
      </c>
      <c r="P226" s="24">
        <v>3</v>
      </c>
    </row>
    <row r="227" spans="1:16" x14ac:dyDescent="0.25">
      <c r="A227" s="20"/>
      <c r="B227" s="21"/>
      <c r="C227" s="22" t="s">
        <v>2</v>
      </c>
      <c r="D227" s="23">
        <v>6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4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25">
      <c r="A228" s="20"/>
      <c r="B228" s="21"/>
      <c r="C228" s="22" t="s">
        <v>3</v>
      </c>
      <c r="D228" s="23">
        <v>12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5</v>
      </c>
      <c r="K228" s="23">
        <v>2</v>
      </c>
      <c r="L228" s="23">
        <v>0</v>
      </c>
      <c r="M228" s="23">
        <v>0</v>
      </c>
      <c r="N228" s="23">
        <v>0</v>
      </c>
      <c r="O228" s="23">
        <v>2</v>
      </c>
      <c r="P228" s="24">
        <v>3</v>
      </c>
    </row>
    <row r="229" spans="1:16" x14ac:dyDescent="0.25">
      <c r="A229" s="20" t="s">
        <v>531</v>
      </c>
      <c r="B229" s="21" t="s">
        <v>532</v>
      </c>
      <c r="C229" s="22" t="s">
        <v>1</v>
      </c>
      <c r="D229" s="23">
        <v>18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0</v>
      </c>
      <c r="M229" s="23">
        <v>0</v>
      </c>
      <c r="N229" s="23">
        <v>7</v>
      </c>
      <c r="O229" s="23">
        <v>6</v>
      </c>
      <c r="P229" s="24">
        <v>4</v>
      </c>
    </row>
    <row r="230" spans="1:16" x14ac:dyDescent="0.25">
      <c r="A230" s="20"/>
      <c r="B230" s="21"/>
      <c r="C230" s="22" t="s">
        <v>2</v>
      </c>
      <c r="D230" s="23">
        <v>13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7</v>
      </c>
      <c r="O230" s="23">
        <v>5</v>
      </c>
      <c r="P230" s="24">
        <v>1</v>
      </c>
    </row>
    <row r="231" spans="1:16" x14ac:dyDescent="0.25">
      <c r="A231" s="20"/>
      <c r="B231" s="21"/>
      <c r="C231" s="22" t="s">
        <v>3</v>
      </c>
      <c r="D231" s="23">
        <v>5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3</v>
      </c>
    </row>
    <row r="232" spans="1:16" x14ac:dyDescent="0.25">
      <c r="A232" s="20" t="s">
        <v>823</v>
      </c>
      <c r="B232" s="21" t="s">
        <v>824</v>
      </c>
      <c r="C232" s="22" t="s">
        <v>1</v>
      </c>
      <c r="D232" s="23">
        <v>17</v>
      </c>
      <c r="E232" s="23">
        <v>0</v>
      </c>
      <c r="F232" s="23">
        <v>1</v>
      </c>
      <c r="G232" s="23">
        <v>0</v>
      </c>
      <c r="H232" s="23">
        <v>0</v>
      </c>
      <c r="I232" s="23">
        <v>1</v>
      </c>
      <c r="J232" s="23">
        <v>1</v>
      </c>
      <c r="K232" s="23">
        <v>1</v>
      </c>
      <c r="L232" s="23">
        <v>0</v>
      </c>
      <c r="M232" s="23">
        <v>0</v>
      </c>
      <c r="N232" s="23">
        <v>6</v>
      </c>
      <c r="O232" s="23">
        <v>4</v>
      </c>
      <c r="P232" s="24">
        <v>3</v>
      </c>
    </row>
    <row r="233" spans="1:16" x14ac:dyDescent="0.2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1</v>
      </c>
      <c r="P233" s="24">
        <v>1</v>
      </c>
    </row>
    <row r="234" spans="1:16" x14ac:dyDescent="0.25">
      <c r="A234" s="20"/>
      <c r="B234" s="21"/>
      <c r="C234" s="22" t="s">
        <v>3</v>
      </c>
      <c r="D234" s="23">
        <v>14</v>
      </c>
      <c r="E234" s="23">
        <v>0</v>
      </c>
      <c r="F234" s="23">
        <v>1</v>
      </c>
      <c r="G234" s="23">
        <v>0</v>
      </c>
      <c r="H234" s="23">
        <v>0</v>
      </c>
      <c r="I234" s="23">
        <v>1</v>
      </c>
      <c r="J234" s="23">
        <v>1</v>
      </c>
      <c r="K234" s="23">
        <v>1</v>
      </c>
      <c r="L234" s="23">
        <v>0</v>
      </c>
      <c r="M234" s="23">
        <v>0</v>
      </c>
      <c r="N234" s="23">
        <v>5</v>
      </c>
      <c r="O234" s="23">
        <v>3</v>
      </c>
      <c r="P234" s="24">
        <v>2</v>
      </c>
    </row>
    <row r="235" spans="1:16" x14ac:dyDescent="0.25">
      <c r="A235" s="20" t="s">
        <v>326</v>
      </c>
      <c r="B235" s="21" t="s">
        <v>327</v>
      </c>
      <c r="C235" s="22" t="s">
        <v>1</v>
      </c>
      <c r="D235" s="23">
        <v>17</v>
      </c>
      <c r="E235" s="23">
        <v>0</v>
      </c>
      <c r="F235" s="23">
        <v>0</v>
      </c>
      <c r="G235" s="23">
        <v>0</v>
      </c>
      <c r="H235" s="23">
        <v>0</v>
      </c>
      <c r="I235" s="23">
        <v>2</v>
      </c>
      <c r="J235" s="23">
        <v>1</v>
      </c>
      <c r="K235" s="23">
        <v>4</v>
      </c>
      <c r="L235" s="23">
        <v>1</v>
      </c>
      <c r="M235" s="23">
        <v>1</v>
      </c>
      <c r="N235" s="23">
        <v>6</v>
      </c>
      <c r="O235" s="23">
        <v>2</v>
      </c>
      <c r="P235" s="24">
        <v>0</v>
      </c>
    </row>
    <row r="236" spans="1:16" x14ac:dyDescent="0.25">
      <c r="A236" s="20"/>
      <c r="B236" s="21"/>
      <c r="C236" s="22" t="s">
        <v>2</v>
      </c>
      <c r="D236" s="23">
        <v>10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3</v>
      </c>
      <c r="L236" s="23">
        <v>0</v>
      </c>
      <c r="M236" s="23">
        <v>1</v>
      </c>
      <c r="N236" s="23">
        <v>4</v>
      </c>
      <c r="O236" s="23">
        <v>2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7</v>
      </c>
      <c r="E237" s="23">
        <v>0</v>
      </c>
      <c r="F237" s="23">
        <v>0</v>
      </c>
      <c r="G237" s="23">
        <v>0</v>
      </c>
      <c r="H237" s="23">
        <v>0</v>
      </c>
      <c r="I237" s="23">
        <v>2</v>
      </c>
      <c r="J237" s="23">
        <v>1</v>
      </c>
      <c r="K237" s="23">
        <v>1</v>
      </c>
      <c r="L237" s="23">
        <v>1</v>
      </c>
      <c r="M237" s="23">
        <v>0</v>
      </c>
      <c r="N237" s="23">
        <v>2</v>
      </c>
      <c r="O237" s="23">
        <v>0</v>
      </c>
      <c r="P237" s="24">
        <v>0</v>
      </c>
    </row>
    <row r="238" spans="1:16" x14ac:dyDescent="0.25">
      <c r="A238" s="20" t="s">
        <v>204</v>
      </c>
      <c r="B238" s="21" t="s">
        <v>205</v>
      </c>
      <c r="C238" s="22" t="s">
        <v>1</v>
      </c>
      <c r="D238" s="23">
        <v>17</v>
      </c>
      <c r="E238" s="23">
        <v>0</v>
      </c>
      <c r="F238" s="23">
        <v>0</v>
      </c>
      <c r="G238" s="23">
        <v>0</v>
      </c>
      <c r="H238" s="23">
        <v>2</v>
      </c>
      <c r="I238" s="23">
        <v>3</v>
      </c>
      <c r="J238" s="23">
        <v>0</v>
      </c>
      <c r="K238" s="23">
        <v>2</v>
      </c>
      <c r="L238" s="23">
        <v>1</v>
      </c>
      <c r="M238" s="23">
        <v>3</v>
      </c>
      <c r="N238" s="23">
        <v>4</v>
      </c>
      <c r="O238" s="23">
        <v>2</v>
      </c>
      <c r="P238" s="24">
        <v>0</v>
      </c>
    </row>
    <row r="239" spans="1:16" x14ac:dyDescent="0.2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0</v>
      </c>
      <c r="H239" s="23">
        <v>1</v>
      </c>
      <c r="I239" s="23">
        <v>2</v>
      </c>
      <c r="J239" s="23">
        <v>0</v>
      </c>
      <c r="K239" s="23">
        <v>1</v>
      </c>
      <c r="L239" s="23">
        <v>0</v>
      </c>
      <c r="M239" s="23">
        <v>0</v>
      </c>
      <c r="N239" s="23">
        <v>1</v>
      </c>
      <c r="O239" s="23">
        <v>1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11</v>
      </c>
      <c r="E240" s="23">
        <v>0</v>
      </c>
      <c r="F240" s="23">
        <v>0</v>
      </c>
      <c r="G240" s="23">
        <v>0</v>
      </c>
      <c r="H240" s="23">
        <v>1</v>
      </c>
      <c r="I240" s="23">
        <v>1</v>
      </c>
      <c r="J240" s="23">
        <v>0</v>
      </c>
      <c r="K240" s="23">
        <v>1</v>
      </c>
      <c r="L240" s="23">
        <v>1</v>
      </c>
      <c r="M240" s="23">
        <v>3</v>
      </c>
      <c r="N240" s="23">
        <v>3</v>
      </c>
      <c r="O240" s="23">
        <v>1</v>
      </c>
      <c r="P240" s="24">
        <v>0</v>
      </c>
    </row>
    <row r="241" spans="1:16" x14ac:dyDescent="0.25">
      <c r="A241" s="20" t="s">
        <v>583</v>
      </c>
      <c r="B241" s="21" t="s">
        <v>584</v>
      </c>
      <c r="C241" s="22" t="s">
        <v>1</v>
      </c>
      <c r="D241" s="23">
        <v>17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2</v>
      </c>
      <c r="L241" s="23">
        <v>6</v>
      </c>
      <c r="M241" s="23">
        <v>6</v>
      </c>
      <c r="N241" s="23">
        <v>3</v>
      </c>
      <c r="O241" s="23">
        <v>0</v>
      </c>
      <c r="P241" s="24">
        <v>0</v>
      </c>
    </row>
    <row r="242" spans="1:16" x14ac:dyDescent="0.2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17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2</v>
      </c>
      <c r="L243" s="23">
        <v>6</v>
      </c>
      <c r="M243" s="23">
        <v>6</v>
      </c>
      <c r="N243" s="23">
        <v>3</v>
      </c>
      <c r="O243" s="23">
        <v>0</v>
      </c>
      <c r="P243" s="24">
        <v>0</v>
      </c>
    </row>
    <row r="244" spans="1:16" x14ac:dyDescent="0.25">
      <c r="A244" s="20" t="s">
        <v>645</v>
      </c>
      <c r="B244" s="21" t="s">
        <v>646</v>
      </c>
      <c r="C244" s="22" t="s">
        <v>1</v>
      </c>
      <c r="D244" s="23">
        <v>17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3</v>
      </c>
      <c r="L244" s="23">
        <v>2</v>
      </c>
      <c r="M244" s="23">
        <v>10</v>
      </c>
      <c r="N244" s="23">
        <v>2</v>
      </c>
      <c r="O244" s="23">
        <v>0</v>
      </c>
      <c r="P244" s="24">
        <v>0</v>
      </c>
    </row>
    <row r="245" spans="1:16" x14ac:dyDescent="0.2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25">
      <c r="A246" s="20"/>
      <c r="B246" s="21"/>
      <c r="C246" s="22" t="s">
        <v>3</v>
      </c>
      <c r="D246" s="23">
        <v>17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3</v>
      </c>
      <c r="L246" s="23">
        <v>2</v>
      </c>
      <c r="M246" s="23">
        <v>10</v>
      </c>
      <c r="N246" s="23">
        <v>2</v>
      </c>
      <c r="O246" s="23">
        <v>0</v>
      </c>
      <c r="P246" s="24">
        <v>0</v>
      </c>
    </row>
    <row r="247" spans="1:16" x14ac:dyDescent="0.25">
      <c r="A247" s="20" t="s">
        <v>673</v>
      </c>
      <c r="B247" s="21" t="s">
        <v>674</v>
      </c>
      <c r="C247" s="22" t="s">
        <v>1</v>
      </c>
      <c r="D247" s="23">
        <v>16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8</v>
      </c>
      <c r="P247" s="24">
        <v>7</v>
      </c>
    </row>
    <row r="248" spans="1:16" x14ac:dyDescent="0.25">
      <c r="A248" s="20"/>
      <c r="B248" s="21"/>
      <c r="C248" s="22" t="s">
        <v>2</v>
      </c>
      <c r="D248" s="23">
        <v>8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6</v>
      </c>
      <c r="P248" s="24">
        <v>2</v>
      </c>
    </row>
    <row r="249" spans="1:16" x14ac:dyDescent="0.25">
      <c r="A249" s="20"/>
      <c r="B249" s="21"/>
      <c r="C249" s="22" t="s">
        <v>3</v>
      </c>
      <c r="D249" s="23">
        <v>8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2</v>
      </c>
      <c r="P249" s="24">
        <v>5</v>
      </c>
    </row>
    <row r="250" spans="1:16" x14ac:dyDescent="0.25">
      <c r="A250" s="20" t="s">
        <v>260</v>
      </c>
      <c r="B250" s="21" t="s">
        <v>261</v>
      </c>
      <c r="C250" s="22" t="s">
        <v>1</v>
      </c>
      <c r="D250" s="23">
        <v>16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4</v>
      </c>
      <c r="O250" s="23">
        <v>10</v>
      </c>
      <c r="P250" s="24">
        <v>2</v>
      </c>
    </row>
    <row r="251" spans="1:16" x14ac:dyDescent="0.2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0</v>
      </c>
      <c r="P251" s="24">
        <v>2</v>
      </c>
    </row>
    <row r="252" spans="1:16" x14ac:dyDescent="0.25">
      <c r="A252" s="20"/>
      <c r="B252" s="21"/>
      <c r="C252" s="22" t="s">
        <v>3</v>
      </c>
      <c r="D252" s="23">
        <v>13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3</v>
      </c>
      <c r="O252" s="23">
        <v>10</v>
      </c>
      <c r="P252" s="24">
        <v>0</v>
      </c>
    </row>
    <row r="253" spans="1:16" x14ac:dyDescent="0.25">
      <c r="A253" s="20" t="s">
        <v>641</v>
      </c>
      <c r="B253" s="21" t="s">
        <v>642</v>
      </c>
      <c r="C253" s="22" t="s">
        <v>1</v>
      </c>
      <c r="D253" s="23">
        <v>16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2</v>
      </c>
      <c r="L253" s="23">
        <v>6</v>
      </c>
      <c r="M253" s="23">
        <v>8</v>
      </c>
      <c r="N253" s="23">
        <v>0</v>
      </c>
      <c r="O253" s="23">
        <v>0</v>
      </c>
      <c r="P253" s="24">
        <v>0</v>
      </c>
    </row>
    <row r="254" spans="1:16" x14ac:dyDescent="0.2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25">
      <c r="A255" s="20"/>
      <c r="B255" s="21"/>
      <c r="C255" s="22" t="s">
        <v>3</v>
      </c>
      <c r="D255" s="23">
        <v>16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2</v>
      </c>
      <c r="L255" s="23">
        <v>6</v>
      </c>
      <c r="M255" s="23">
        <v>8</v>
      </c>
      <c r="N255" s="23">
        <v>0</v>
      </c>
      <c r="O255" s="23">
        <v>0</v>
      </c>
      <c r="P255" s="24">
        <v>0</v>
      </c>
    </row>
    <row r="256" spans="1:16" x14ac:dyDescent="0.25">
      <c r="A256" s="20" t="s">
        <v>857</v>
      </c>
      <c r="B256" s="21" t="s">
        <v>858</v>
      </c>
      <c r="C256" s="22" t="s">
        <v>1</v>
      </c>
      <c r="D256" s="23">
        <v>16</v>
      </c>
      <c r="E256" s="23">
        <v>0</v>
      </c>
      <c r="F256" s="23">
        <v>1</v>
      </c>
      <c r="G256" s="23">
        <v>5</v>
      </c>
      <c r="H256" s="23">
        <v>10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25">
      <c r="A257" s="20"/>
      <c r="B257" s="21"/>
      <c r="C257" s="22" t="s">
        <v>2</v>
      </c>
      <c r="D257" s="23">
        <v>8</v>
      </c>
      <c r="E257" s="23">
        <v>0</v>
      </c>
      <c r="F257" s="23">
        <v>1</v>
      </c>
      <c r="G257" s="23">
        <v>1</v>
      </c>
      <c r="H257" s="23">
        <v>6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25">
      <c r="A258" s="20"/>
      <c r="B258" s="21"/>
      <c r="C258" s="22" t="s">
        <v>3</v>
      </c>
      <c r="D258" s="23">
        <v>8</v>
      </c>
      <c r="E258" s="23">
        <v>0</v>
      </c>
      <c r="F258" s="23">
        <v>0</v>
      </c>
      <c r="G258" s="23">
        <v>4</v>
      </c>
      <c r="H258" s="23">
        <v>4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25">
      <c r="A259" s="20" t="s">
        <v>841</v>
      </c>
      <c r="B259" s="21" t="s">
        <v>842</v>
      </c>
      <c r="C259" s="22" t="s">
        <v>1</v>
      </c>
      <c r="D259" s="23">
        <v>15</v>
      </c>
      <c r="E259" s="23">
        <v>0</v>
      </c>
      <c r="F259" s="23">
        <v>0</v>
      </c>
      <c r="G259" s="23">
        <v>12</v>
      </c>
      <c r="H259" s="23">
        <v>2</v>
      </c>
      <c r="I259" s="23">
        <v>1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25">
      <c r="A260" s="20"/>
      <c r="B260" s="21"/>
      <c r="C260" s="22" t="s">
        <v>2</v>
      </c>
      <c r="D260" s="23">
        <v>10</v>
      </c>
      <c r="E260" s="23">
        <v>0</v>
      </c>
      <c r="F260" s="23">
        <v>0</v>
      </c>
      <c r="G260" s="23">
        <v>7</v>
      </c>
      <c r="H260" s="23">
        <v>2</v>
      </c>
      <c r="I260" s="23">
        <v>1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5</v>
      </c>
      <c r="E261" s="23">
        <v>0</v>
      </c>
      <c r="F261" s="23">
        <v>0</v>
      </c>
      <c r="G261" s="23">
        <v>5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25">
      <c r="A262" s="20" t="s">
        <v>767</v>
      </c>
      <c r="B262" s="21" t="s">
        <v>768</v>
      </c>
      <c r="C262" s="22" t="s">
        <v>1</v>
      </c>
      <c r="D262" s="23">
        <v>15</v>
      </c>
      <c r="E262" s="23">
        <v>0</v>
      </c>
      <c r="F262" s="23">
        <v>0</v>
      </c>
      <c r="G262" s="23">
        <v>3</v>
      </c>
      <c r="H262" s="23">
        <v>9</v>
      </c>
      <c r="I262" s="23">
        <v>1</v>
      </c>
      <c r="J262" s="23">
        <v>1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13</v>
      </c>
      <c r="E263" s="23">
        <v>0</v>
      </c>
      <c r="F263" s="23">
        <v>0</v>
      </c>
      <c r="G263" s="23">
        <v>3</v>
      </c>
      <c r="H263" s="23">
        <v>7</v>
      </c>
      <c r="I263" s="23">
        <v>1</v>
      </c>
      <c r="J263" s="23">
        <v>1</v>
      </c>
      <c r="K263" s="23">
        <v>1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2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25">
      <c r="A265" s="20" t="s">
        <v>663</v>
      </c>
      <c r="B265" s="21" t="s">
        <v>664</v>
      </c>
      <c r="C265" s="22" t="s">
        <v>1</v>
      </c>
      <c r="D265" s="23">
        <v>15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1</v>
      </c>
      <c r="N265" s="23">
        <v>8</v>
      </c>
      <c r="O265" s="23">
        <v>5</v>
      </c>
      <c r="P265" s="24">
        <v>0</v>
      </c>
    </row>
    <row r="266" spans="1:16" x14ac:dyDescent="0.2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2</v>
      </c>
      <c r="O266" s="23">
        <v>0</v>
      </c>
      <c r="P266" s="24">
        <v>0</v>
      </c>
    </row>
    <row r="267" spans="1:16" x14ac:dyDescent="0.25">
      <c r="A267" s="20"/>
      <c r="B267" s="21"/>
      <c r="C267" s="22" t="s">
        <v>3</v>
      </c>
      <c r="D267" s="23">
        <v>12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0</v>
      </c>
      <c r="N267" s="23">
        <v>6</v>
      </c>
      <c r="O267" s="23">
        <v>5</v>
      </c>
      <c r="P267" s="24">
        <v>0</v>
      </c>
    </row>
    <row r="268" spans="1:16" x14ac:dyDescent="0.25">
      <c r="A268" s="20" t="s">
        <v>186</v>
      </c>
      <c r="B268" s="21" t="s">
        <v>187</v>
      </c>
      <c r="C268" s="22" t="s">
        <v>1</v>
      </c>
      <c r="D268" s="23">
        <v>15</v>
      </c>
      <c r="E268" s="23">
        <v>0</v>
      </c>
      <c r="F268" s="23">
        <v>4</v>
      </c>
      <c r="G268" s="23">
        <v>6</v>
      </c>
      <c r="H268" s="23">
        <v>3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1</v>
      </c>
      <c r="P268" s="24">
        <v>0</v>
      </c>
    </row>
    <row r="269" spans="1:16" x14ac:dyDescent="0.25">
      <c r="A269" s="20"/>
      <c r="B269" s="21"/>
      <c r="C269" s="22" t="s">
        <v>2</v>
      </c>
      <c r="D269" s="23">
        <v>10</v>
      </c>
      <c r="E269" s="23">
        <v>0</v>
      </c>
      <c r="F269" s="23">
        <v>3</v>
      </c>
      <c r="G269" s="23">
        <v>5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5</v>
      </c>
      <c r="E270" s="23">
        <v>0</v>
      </c>
      <c r="F270" s="23">
        <v>1</v>
      </c>
      <c r="G270" s="23">
        <v>1</v>
      </c>
      <c r="H270" s="23">
        <v>2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25">
      <c r="A271" s="20" t="s">
        <v>404</v>
      </c>
      <c r="B271" s="21" t="s">
        <v>405</v>
      </c>
      <c r="C271" s="22" t="s">
        <v>1</v>
      </c>
      <c r="D271" s="23">
        <v>15</v>
      </c>
      <c r="E271" s="23">
        <v>0</v>
      </c>
      <c r="F271" s="23">
        <v>5</v>
      </c>
      <c r="G271" s="23">
        <v>8</v>
      </c>
      <c r="H271" s="23">
        <v>2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8</v>
      </c>
      <c r="E272" s="23">
        <v>0</v>
      </c>
      <c r="F272" s="23">
        <v>3</v>
      </c>
      <c r="G272" s="23">
        <v>3</v>
      </c>
      <c r="H272" s="23">
        <v>2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7</v>
      </c>
      <c r="E273" s="23">
        <v>0</v>
      </c>
      <c r="F273" s="23">
        <v>2</v>
      </c>
      <c r="G273" s="23">
        <v>5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25">
      <c r="A274" s="20" t="s">
        <v>300</v>
      </c>
      <c r="B274" s="21" t="s">
        <v>301</v>
      </c>
      <c r="C274" s="22" t="s">
        <v>1</v>
      </c>
      <c r="D274" s="23">
        <v>15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0</v>
      </c>
      <c r="M274" s="23">
        <v>2</v>
      </c>
      <c r="N274" s="23">
        <v>6</v>
      </c>
      <c r="O274" s="23">
        <v>5</v>
      </c>
      <c r="P274" s="24">
        <v>1</v>
      </c>
    </row>
    <row r="275" spans="1:16" x14ac:dyDescent="0.2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1</v>
      </c>
    </row>
    <row r="276" spans="1:16" x14ac:dyDescent="0.25">
      <c r="A276" s="20"/>
      <c r="B276" s="21"/>
      <c r="C276" s="22" t="s">
        <v>3</v>
      </c>
      <c r="D276" s="23">
        <v>14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0</v>
      </c>
      <c r="M276" s="23">
        <v>2</v>
      </c>
      <c r="N276" s="23">
        <v>6</v>
      </c>
      <c r="O276" s="23">
        <v>5</v>
      </c>
      <c r="P276" s="24">
        <v>0</v>
      </c>
    </row>
    <row r="277" spans="1:16" x14ac:dyDescent="0.25">
      <c r="A277" s="20" t="s">
        <v>306</v>
      </c>
      <c r="B277" s="21" t="s">
        <v>307</v>
      </c>
      <c r="C277" s="22" t="s">
        <v>1</v>
      </c>
      <c r="D277" s="23">
        <v>15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0</v>
      </c>
      <c r="L277" s="23">
        <v>0</v>
      </c>
      <c r="M277" s="23">
        <v>4</v>
      </c>
      <c r="N277" s="23">
        <v>4</v>
      </c>
      <c r="O277" s="23">
        <v>3</v>
      </c>
      <c r="P277" s="24">
        <v>3</v>
      </c>
    </row>
    <row r="278" spans="1:16" x14ac:dyDescent="0.25">
      <c r="A278" s="20"/>
      <c r="B278" s="21"/>
      <c r="C278" s="22" t="s">
        <v>2</v>
      </c>
      <c r="D278" s="23">
        <v>6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1</v>
      </c>
      <c r="K278" s="23">
        <v>0</v>
      </c>
      <c r="L278" s="23">
        <v>0</v>
      </c>
      <c r="M278" s="23">
        <v>1</v>
      </c>
      <c r="N278" s="23">
        <v>2</v>
      </c>
      <c r="O278" s="23">
        <v>1</v>
      </c>
      <c r="P278" s="24">
        <v>1</v>
      </c>
    </row>
    <row r="279" spans="1:16" x14ac:dyDescent="0.25">
      <c r="A279" s="20"/>
      <c r="B279" s="21"/>
      <c r="C279" s="22" t="s">
        <v>3</v>
      </c>
      <c r="D279" s="23">
        <v>9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3</v>
      </c>
      <c r="N279" s="23">
        <v>2</v>
      </c>
      <c r="O279" s="23">
        <v>2</v>
      </c>
      <c r="P279" s="24">
        <v>2</v>
      </c>
    </row>
    <row r="280" spans="1:16" x14ac:dyDescent="0.25">
      <c r="A280" s="20" t="s">
        <v>356</v>
      </c>
      <c r="B280" s="21" t="s">
        <v>357</v>
      </c>
      <c r="C280" s="22" t="s">
        <v>1</v>
      </c>
      <c r="D280" s="23">
        <v>15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2</v>
      </c>
      <c r="M280" s="23">
        <v>2</v>
      </c>
      <c r="N280" s="23">
        <v>9</v>
      </c>
      <c r="O280" s="23">
        <v>2</v>
      </c>
      <c r="P280" s="24">
        <v>0</v>
      </c>
    </row>
    <row r="281" spans="1:16" x14ac:dyDescent="0.2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1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13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2</v>
      </c>
      <c r="N282" s="23">
        <v>9</v>
      </c>
      <c r="O282" s="23">
        <v>1</v>
      </c>
      <c r="P282" s="24">
        <v>0</v>
      </c>
    </row>
    <row r="283" spans="1:16" x14ac:dyDescent="0.25">
      <c r="A283" s="20" t="s">
        <v>280</v>
      </c>
      <c r="B283" s="21" t="s">
        <v>281</v>
      </c>
      <c r="C283" s="22" t="s">
        <v>1</v>
      </c>
      <c r="D283" s="23">
        <v>15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1</v>
      </c>
      <c r="K283" s="23">
        <v>2</v>
      </c>
      <c r="L283" s="23">
        <v>4</v>
      </c>
      <c r="M283" s="23">
        <v>8</v>
      </c>
      <c r="N283" s="23">
        <v>0</v>
      </c>
      <c r="O283" s="23">
        <v>0</v>
      </c>
      <c r="P283" s="24">
        <v>0</v>
      </c>
    </row>
    <row r="284" spans="1:16" x14ac:dyDescent="0.2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1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14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1</v>
      </c>
      <c r="K285" s="23">
        <v>1</v>
      </c>
      <c r="L285" s="23">
        <v>4</v>
      </c>
      <c r="M285" s="23">
        <v>8</v>
      </c>
      <c r="N285" s="23">
        <v>0</v>
      </c>
      <c r="O285" s="23">
        <v>0</v>
      </c>
      <c r="P285" s="24">
        <v>0</v>
      </c>
    </row>
    <row r="286" spans="1:16" x14ac:dyDescent="0.25">
      <c r="A286" s="20" t="s">
        <v>589</v>
      </c>
      <c r="B286" s="21" t="s">
        <v>590</v>
      </c>
      <c r="C286" s="22" t="s">
        <v>1</v>
      </c>
      <c r="D286" s="23">
        <v>14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12</v>
      </c>
      <c r="O286" s="23">
        <v>0</v>
      </c>
      <c r="P286" s="24">
        <v>1</v>
      </c>
    </row>
    <row r="287" spans="1:16" x14ac:dyDescent="0.2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14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12</v>
      </c>
      <c r="O288" s="23">
        <v>0</v>
      </c>
      <c r="P288" s="24">
        <v>1</v>
      </c>
    </row>
    <row r="289" spans="1:16" x14ac:dyDescent="0.25">
      <c r="A289" s="20" t="s">
        <v>553</v>
      </c>
      <c r="B289" s="21" t="s">
        <v>554</v>
      </c>
      <c r="C289" s="22" t="s">
        <v>1</v>
      </c>
      <c r="D289" s="23">
        <v>14</v>
      </c>
      <c r="E289" s="23">
        <v>0</v>
      </c>
      <c r="F289" s="23">
        <v>0</v>
      </c>
      <c r="G289" s="23">
        <v>2</v>
      </c>
      <c r="H289" s="23">
        <v>7</v>
      </c>
      <c r="I289" s="23">
        <v>2</v>
      </c>
      <c r="J289" s="23">
        <v>0</v>
      </c>
      <c r="K289" s="23">
        <v>1</v>
      </c>
      <c r="L289" s="23">
        <v>0</v>
      </c>
      <c r="M289" s="23">
        <v>1</v>
      </c>
      <c r="N289" s="23">
        <v>0</v>
      </c>
      <c r="O289" s="23">
        <v>1</v>
      </c>
      <c r="P289" s="24">
        <v>0</v>
      </c>
    </row>
    <row r="290" spans="1:16" x14ac:dyDescent="0.25">
      <c r="A290" s="20"/>
      <c r="B290" s="21"/>
      <c r="C290" s="22" t="s">
        <v>2</v>
      </c>
      <c r="D290" s="23">
        <v>6</v>
      </c>
      <c r="E290" s="23">
        <v>0</v>
      </c>
      <c r="F290" s="23">
        <v>0</v>
      </c>
      <c r="G290" s="23">
        <v>1</v>
      </c>
      <c r="H290" s="23">
        <v>1</v>
      </c>
      <c r="I290" s="23">
        <v>2</v>
      </c>
      <c r="J290" s="23">
        <v>0</v>
      </c>
      <c r="K290" s="23">
        <v>1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25">
      <c r="A291" s="20"/>
      <c r="B291" s="21"/>
      <c r="C291" s="22" t="s">
        <v>3</v>
      </c>
      <c r="D291" s="23">
        <v>8</v>
      </c>
      <c r="E291" s="23">
        <v>0</v>
      </c>
      <c r="F291" s="23">
        <v>0</v>
      </c>
      <c r="G291" s="23">
        <v>1</v>
      </c>
      <c r="H291" s="23">
        <v>6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25">
      <c r="A292" s="20" t="s">
        <v>182</v>
      </c>
      <c r="B292" s="21" t="s">
        <v>183</v>
      </c>
      <c r="C292" s="22" t="s">
        <v>1</v>
      </c>
      <c r="D292" s="23">
        <v>14</v>
      </c>
      <c r="E292" s="23">
        <v>0</v>
      </c>
      <c r="F292" s="23">
        <v>0</v>
      </c>
      <c r="G292" s="23">
        <v>7</v>
      </c>
      <c r="H292" s="23">
        <v>4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2</v>
      </c>
      <c r="P292" s="24">
        <v>0</v>
      </c>
    </row>
    <row r="293" spans="1:16" x14ac:dyDescent="0.25">
      <c r="A293" s="20"/>
      <c r="B293" s="21"/>
      <c r="C293" s="22" t="s">
        <v>2</v>
      </c>
      <c r="D293" s="23">
        <v>7</v>
      </c>
      <c r="E293" s="23">
        <v>0</v>
      </c>
      <c r="F293" s="23">
        <v>0</v>
      </c>
      <c r="G293" s="23">
        <v>3</v>
      </c>
      <c r="H293" s="23">
        <v>2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2</v>
      </c>
      <c r="P293" s="24">
        <v>0</v>
      </c>
    </row>
    <row r="294" spans="1:16" x14ac:dyDescent="0.25">
      <c r="A294" s="20"/>
      <c r="B294" s="21"/>
      <c r="C294" s="22" t="s">
        <v>3</v>
      </c>
      <c r="D294" s="23">
        <v>7</v>
      </c>
      <c r="E294" s="23">
        <v>0</v>
      </c>
      <c r="F294" s="23">
        <v>0</v>
      </c>
      <c r="G294" s="23">
        <v>4</v>
      </c>
      <c r="H294" s="23">
        <v>2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0</v>
      </c>
      <c r="O294" s="23">
        <v>0</v>
      </c>
      <c r="P294" s="24">
        <v>0</v>
      </c>
    </row>
    <row r="295" spans="1:16" x14ac:dyDescent="0.25">
      <c r="A295" s="20" t="s">
        <v>723</v>
      </c>
      <c r="B295" s="21" t="s">
        <v>724</v>
      </c>
      <c r="C295" s="22" t="s">
        <v>1</v>
      </c>
      <c r="D295" s="23">
        <v>14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6</v>
      </c>
      <c r="O295" s="23">
        <v>6</v>
      </c>
      <c r="P295" s="24">
        <v>0</v>
      </c>
    </row>
    <row r="296" spans="1:16" x14ac:dyDescent="0.25">
      <c r="A296" s="20"/>
      <c r="B296" s="21"/>
      <c r="C296" s="22" t="s">
        <v>2</v>
      </c>
      <c r="D296" s="23">
        <v>5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2</v>
      </c>
      <c r="P296" s="24">
        <v>0</v>
      </c>
    </row>
    <row r="297" spans="1:16" x14ac:dyDescent="0.25">
      <c r="A297" s="20"/>
      <c r="B297" s="21"/>
      <c r="C297" s="22" t="s">
        <v>3</v>
      </c>
      <c r="D297" s="23">
        <v>9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4</v>
      </c>
      <c r="O297" s="23">
        <v>4</v>
      </c>
      <c r="P297" s="24">
        <v>0</v>
      </c>
    </row>
    <row r="298" spans="1:16" x14ac:dyDescent="0.25">
      <c r="A298" s="20" t="s">
        <v>543</v>
      </c>
      <c r="B298" s="21" t="s">
        <v>544</v>
      </c>
      <c r="C298" s="22" t="s">
        <v>1</v>
      </c>
      <c r="D298" s="23">
        <v>14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8</v>
      </c>
      <c r="N298" s="23">
        <v>4</v>
      </c>
      <c r="O298" s="23">
        <v>1</v>
      </c>
      <c r="P298" s="24">
        <v>0</v>
      </c>
    </row>
    <row r="299" spans="1:16" x14ac:dyDescent="0.2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25">
      <c r="A300" s="20"/>
      <c r="B300" s="21"/>
      <c r="C300" s="22" t="s">
        <v>3</v>
      </c>
      <c r="D300" s="23">
        <v>14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8</v>
      </c>
      <c r="N300" s="23">
        <v>4</v>
      </c>
      <c r="O300" s="23">
        <v>1</v>
      </c>
      <c r="P300" s="24">
        <v>0</v>
      </c>
    </row>
    <row r="301" spans="1:16" x14ac:dyDescent="0.25">
      <c r="A301" s="20" t="s">
        <v>829</v>
      </c>
      <c r="B301" s="21" t="s">
        <v>830</v>
      </c>
      <c r="C301" s="22" t="s">
        <v>1</v>
      </c>
      <c r="D301" s="23">
        <v>14</v>
      </c>
      <c r="E301" s="23">
        <v>14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6</v>
      </c>
      <c r="E302" s="23">
        <v>6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8</v>
      </c>
      <c r="E303" s="23">
        <v>8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25">
      <c r="A304" s="20" t="s">
        <v>2258</v>
      </c>
      <c r="B304" s="21" t="s">
        <v>2259</v>
      </c>
      <c r="C304" s="22" t="s">
        <v>1</v>
      </c>
      <c r="D304" s="23">
        <v>13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3</v>
      </c>
      <c r="O304" s="23">
        <v>8</v>
      </c>
      <c r="P304" s="24">
        <v>1</v>
      </c>
    </row>
    <row r="305" spans="1:16" x14ac:dyDescent="0.25">
      <c r="A305" s="20"/>
      <c r="B305" s="21"/>
      <c r="C305" s="22" t="s">
        <v>2</v>
      </c>
      <c r="D305" s="23">
        <v>7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5</v>
      </c>
      <c r="P305" s="24">
        <v>1</v>
      </c>
    </row>
    <row r="306" spans="1:16" x14ac:dyDescent="0.25">
      <c r="A306" s="20"/>
      <c r="B306" s="21"/>
      <c r="C306" s="22" t="s">
        <v>3</v>
      </c>
      <c r="D306" s="23">
        <v>6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2</v>
      </c>
      <c r="O306" s="23">
        <v>3</v>
      </c>
      <c r="P306" s="24">
        <v>0</v>
      </c>
    </row>
    <row r="307" spans="1:16" x14ac:dyDescent="0.25">
      <c r="A307" s="20" t="s">
        <v>458</v>
      </c>
      <c r="B307" s="21" t="s">
        <v>459</v>
      </c>
      <c r="C307" s="22" t="s">
        <v>1</v>
      </c>
      <c r="D307" s="23">
        <v>13</v>
      </c>
      <c r="E307" s="23">
        <v>0</v>
      </c>
      <c r="F307" s="23">
        <v>0</v>
      </c>
      <c r="G307" s="23">
        <v>0</v>
      </c>
      <c r="H307" s="23">
        <v>1</v>
      </c>
      <c r="I307" s="23">
        <v>1</v>
      </c>
      <c r="J307" s="23">
        <v>0</v>
      </c>
      <c r="K307" s="23">
        <v>0</v>
      </c>
      <c r="L307" s="23">
        <v>0</v>
      </c>
      <c r="M307" s="23">
        <v>4</v>
      </c>
      <c r="N307" s="23">
        <v>5</v>
      </c>
      <c r="O307" s="23">
        <v>2</v>
      </c>
      <c r="P307" s="24">
        <v>0</v>
      </c>
    </row>
    <row r="308" spans="1:16" x14ac:dyDescent="0.2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1</v>
      </c>
      <c r="O308" s="23">
        <v>0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11</v>
      </c>
      <c r="E309" s="23">
        <v>0</v>
      </c>
      <c r="F309" s="23">
        <v>0</v>
      </c>
      <c r="G309" s="23">
        <v>0</v>
      </c>
      <c r="H309" s="23">
        <v>1</v>
      </c>
      <c r="I309" s="23">
        <v>1</v>
      </c>
      <c r="J309" s="23">
        <v>0</v>
      </c>
      <c r="K309" s="23">
        <v>0</v>
      </c>
      <c r="L309" s="23">
        <v>0</v>
      </c>
      <c r="M309" s="23">
        <v>3</v>
      </c>
      <c r="N309" s="23">
        <v>4</v>
      </c>
      <c r="O309" s="23">
        <v>2</v>
      </c>
      <c r="P309" s="24">
        <v>0</v>
      </c>
    </row>
    <row r="310" spans="1:16" x14ac:dyDescent="0.25">
      <c r="A310" s="20" t="s">
        <v>771</v>
      </c>
      <c r="B310" s="21" t="s">
        <v>772</v>
      </c>
      <c r="C310" s="22" t="s">
        <v>1</v>
      </c>
      <c r="D310" s="23">
        <v>13</v>
      </c>
      <c r="E310" s="23">
        <v>0</v>
      </c>
      <c r="F310" s="23">
        <v>0</v>
      </c>
      <c r="G310" s="23">
        <v>3</v>
      </c>
      <c r="H310" s="23">
        <v>0</v>
      </c>
      <c r="I310" s="23">
        <v>1</v>
      </c>
      <c r="J310" s="23">
        <v>1</v>
      </c>
      <c r="K310" s="23">
        <v>2</v>
      </c>
      <c r="L310" s="23">
        <v>0</v>
      </c>
      <c r="M310" s="23">
        <v>1</v>
      </c>
      <c r="N310" s="23">
        <v>0</v>
      </c>
      <c r="O310" s="23">
        <v>4</v>
      </c>
      <c r="P310" s="24">
        <v>1</v>
      </c>
    </row>
    <row r="311" spans="1:16" x14ac:dyDescent="0.25">
      <c r="A311" s="20"/>
      <c r="B311" s="21"/>
      <c r="C311" s="22" t="s">
        <v>2</v>
      </c>
      <c r="D311" s="23">
        <v>4</v>
      </c>
      <c r="E311" s="23">
        <v>0</v>
      </c>
      <c r="F311" s="23">
        <v>0</v>
      </c>
      <c r="G311" s="23">
        <v>1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0</v>
      </c>
      <c r="O311" s="23">
        <v>2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9</v>
      </c>
      <c r="E312" s="23">
        <v>0</v>
      </c>
      <c r="F312" s="23">
        <v>0</v>
      </c>
      <c r="G312" s="23">
        <v>2</v>
      </c>
      <c r="H312" s="23">
        <v>0</v>
      </c>
      <c r="I312" s="23">
        <v>1</v>
      </c>
      <c r="J312" s="23">
        <v>1</v>
      </c>
      <c r="K312" s="23">
        <v>2</v>
      </c>
      <c r="L312" s="23">
        <v>0</v>
      </c>
      <c r="M312" s="23">
        <v>0</v>
      </c>
      <c r="N312" s="23">
        <v>0</v>
      </c>
      <c r="O312" s="23">
        <v>2</v>
      </c>
      <c r="P312" s="24">
        <v>1</v>
      </c>
    </row>
    <row r="313" spans="1:16" x14ac:dyDescent="0.25">
      <c r="A313" s="20" t="s">
        <v>687</v>
      </c>
      <c r="B313" s="21" t="s">
        <v>688</v>
      </c>
      <c r="C313" s="22" t="s">
        <v>1</v>
      </c>
      <c r="D313" s="23">
        <v>13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2</v>
      </c>
      <c r="L313" s="23">
        <v>1</v>
      </c>
      <c r="M313" s="23">
        <v>3</v>
      </c>
      <c r="N313" s="23">
        <v>4</v>
      </c>
      <c r="O313" s="23">
        <v>3</v>
      </c>
      <c r="P313" s="24">
        <v>0</v>
      </c>
    </row>
    <row r="314" spans="1:16" x14ac:dyDescent="0.2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13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2</v>
      </c>
      <c r="L315" s="23">
        <v>1</v>
      </c>
      <c r="M315" s="23">
        <v>3</v>
      </c>
      <c r="N315" s="23">
        <v>4</v>
      </c>
      <c r="O315" s="23">
        <v>3</v>
      </c>
      <c r="P315" s="24">
        <v>0</v>
      </c>
    </row>
    <row r="316" spans="1:16" x14ac:dyDescent="0.25">
      <c r="A316" s="20" t="s">
        <v>575</v>
      </c>
      <c r="B316" s="21" t="s">
        <v>576</v>
      </c>
      <c r="C316" s="22" t="s">
        <v>1</v>
      </c>
      <c r="D316" s="23">
        <v>13</v>
      </c>
      <c r="E316" s="23">
        <v>0</v>
      </c>
      <c r="F316" s="23">
        <v>0</v>
      </c>
      <c r="G316" s="23">
        <v>0</v>
      </c>
      <c r="H316" s="23">
        <v>0</v>
      </c>
      <c r="I316" s="23">
        <v>1</v>
      </c>
      <c r="J316" s="23">
        <v>1</v>
      </c>
      <c r="K316" s="23">
        <v>1</v>
      </c>
      <c r="L316" s="23">
        <v>4</v>
      </c>
      <c r="M316" s="23">
        <v>3</v>
      </c>
      <c r="N316" s="23">
        <v>3</v>
      </c>
      <c r="O316" s="23">
        <v>0</v>
      </c>
      <c r="P316" s="24">
        <v>0</v>
      </c>
    </row>
    <row r="317" spans="1:16" x14ac:dyDescent="0.2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13</v>
      </c>
      <c r="E318" s="23">
        <v>0</v>
      </c>
      <c r="F318" s="23">
        <v>0</v>
      </c>
      <c r="G318" s="23">
        <v>0</v>
      </c>
      <c r="H318" s="23">
        <v>0</v>
      </c>
      <c r="I318" s="23">
        <v>1</v>
      </c>
      <c r="J318" s="23">
        <v>1</v>
      </c>
      <c r="K318" s="23">
        <v>1</v>
      </c>
      <c r="L318" s="23">
        <v>4</v>
      </c>
      <c r="M318" s="23">
        <v>3</v>
      </c>
      <c r="N318" s="23">
        <v>3</v>
      </c>
      <c r="O318" s="23">
        <v>0</v>
      </c>
      <c r="P318" s="24">
        <v>0</v>
      </c>
    </row>
    <row r="319" spans="1:16" x14ac:dyDescent="0.25">
      <c r="A319" s="20" t="s">
        <v>779</v>
      </c>
      <c r="B319" s="21" t="s">
        <v>780</v>
      </c>
      <c r="C319" s="22" t="s">
        <v>1</v>
      </c>
      <c r="D319" s="23">
        <v>12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7</v>
      </c>
      <c r="P319" s="24">
        <v>3</v>
      </c>
    </row>
    <row r="320" spans="1:16" x14ac:dyDescent="0.25">
      <c r="A320" s="20"/>
      <c r="B320" s="21"/>
      <c r="C320" s="22" t="s">
        <v>2</v>
      </c>
      <c r="D320" s="23">
        <v>5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4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7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3</v>
      </c>
      <c r="P321" s="24">
        <v>3</v>
      </c>
    </row>
    <row r="322" spans="1:16" x14ac:dyDescent="0.25">
      <c r="A322" s="20" t="s">
        <v>781</v>
      </c>
      <c r="B322" s="21" t="s">
        <v>782</v>
      </c>
      <c r="C322" s="22" t="s">
        <v>1</v>
      </c>
      <c r="D322" s="23">
        <v>12</v>
      </c>
      <c r="E322" s="23">
        <v>0</v>
      </c>
      <c r="F322" s="23">
        <v>1</v>
      </c>
      <c r="G322" s="23">
        <v>2</v>
      </c>
      <c r="H322" s="23">
        <v>3</v>
      </c>
      <c r="I322" s="23">
        <v>0</v>
      </c>
      <c r="J322" s="23">
        <v>0</v>
      </c>
      <c r="K322" s="23">
        <v>1</v>
      </c>
      <c r="L322" s="23">
        <v>0</v>
      </c>
      <c r="M322" s="23">
        <v>0</v>
      </c>
      <c r="N322" s="23">
        <v>2</v>
      </c>
      <c r="O322" s="23">
        <v>3</v>
      </c>
      <c r="P322" s="24">
        <v>0</v>
      </c>
    </row>
    <row r="323" spans="1:16" x14ac:dyDescent="0.25">
      <c r="A323" s="20"/>
      <c r="B323" s="21"/>
      <c r="C323" s="22" t="s">
        <v>2</v>
      </c>
      <c r="D323" s="23">
        <v>7</v>
      </c>
      <c r="E323" s="23">
        <v>0</v>
      </c>
      <c r="F323" s="23">
        <v>0</v>
      </c>
      <c r="G323" s="23">
        <v>0</v>
      </c>
      <c r="H323" s="23">
        <v>2</v>
      </c>
      <c r="I323" s="23">
        <v>0</v>
      </c>
      <c r="J323" s="23">
        <v>0</v>
      </c>
      <c r="K323" s="23">
        <v>1</v>
      </c>
      <c r="L323" s="23">
        <v>0</v>
      </c>
      <c r="M323" s="23">
        <v>0</v>
      </c>
      <c r="N323" s="23">
        <v>2</v>
      </c>
      <c r="O323" s="23">
        <v>2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5</v>
      </c>
      <c r="E324" s="23">
        <v>0</v>
      </c>
      <c r="F324" s="23">
        <v>1</v>
      </c>
      <c r="G324" s="23">
        <v>2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1</v>
      </c>
      <c r="P324" s="24">
        <v>0</v>
      </c>
    </row>
    <row r="325" spans="1:16" x14ac:dyDescent="0.25">
      <c r="A325" s="20" t="s">
        <v>523</v>
      </c>
      <c r="B325" s="21" t="s">
        <v>524</v>
      </c>
      <c r="C325" s="22" t="s">
        <v>1</v>
      </c>
      <c r="D325" s="23">
        <v>12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2</v>
      </c>
      <c r="K325" s="23">
        <v>3</v>
      </c>
      <c r="L325" s="23">
        <v>3</v>
      </c>
      <c r="M325" s="23">
        <v>1</v>
      </c>
      <c r="N325" s="23">
        <v>2</v>
      </c>
      <c r="O325" s="23">
        <v>1</v>
      </c>
      <c r="P325" s="24">
        <v>0</v>
      </c>
    </row>
    <row r="326" spans="1:16" x14ac:dyDescent="0.25">
      <c r="A326" s="20"/>
      <c r="B326" s="21"/>
      <c r="C326" s="22" t="s">
        <v>2</v>
      </c>
      <c r="D326" s="23">
        <v>5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3</v>
      </c>
      <c r="L326" s="23">
        <v>1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25">
      <c r="A327" s="20"/>
      <c r="B327" s="21"/>
      <c r="C327" s="22" t="s">
        <v>3</v>
      </c>
      <c r="D327" s="23">
        <v>7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2</v>
      </c>
      <c r="K327" s="23">
        <v>0</v>
      </c>
      <c r="L327" s="23">
        <v>2</v>
      </c>
      <c r="M327" s="23">
        <v>1</v>
      </c>
      <c r="N327" s="23">
        <v>2</v>
      </c>
      <c r="O327" s="23">
        <v>0</v>
      </c>
      <c r="P327" s="24">
        <v>0</v>
      </c>
    </row>
    <row r="328" spans="1:16" x14ac:dyDescent="0.25">
      <c r="A328" s="20" t="s">
        <v>853</v>
      </c>
      <c r="B328" s="21" t="s">
        <v>854</v>
      </c>
      <c r="C328" s="22" t="s">
        <v>1</v>
      </c>
      <c r="D328" s="23">
        <v>12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8</v>
      </c>
      <c r="O328" s="23">
        <v>2</v>
      </c>
      <c r="P328" s="24">
        <v>0</v>
      </c>
    </row>
    <row r="329" spans="1:16" x14ac:dyDescent="0.25">
      <c r="A329" s="20"/>
      <c r="B329" s="21"/>
      <c r="C329" s="22" t="s">
        <v>2</v>
      </c>
      <c r="D329" s="23">
        <v>10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7</v>
      </c>
      <c r="O329" s="23">
        <v>2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25">
      <c r="A331" s="20" t="s">
        <v>777</v>
      </c>
      <c r="B331" s="21" t="s">
        <v>778</v>
      </c>
      <c r="C331" s="22" t="s">
        <v>1</v>
      </c>
      <c r="D331" s="23">
        <v>11</v>
      </c>
      <c r="E331" s="23">
        <v>0</v>
      </c>
      <c r="F331" s="23">
        <v>0</v>
      </c>
      <c r="G331" s="23">
        <v>3</v>
      </c>
      <c r="H331" s="23">
        <v>3</v>
      </c>
      <c r="I331" s="23">
        <v>1</v>
      </c>
      <c r="J331" s="23">
        <v>0</v>
      </c>
      <c r="K331" s="23">
        <v>2</v>
      </c>
      <c r="L331" s="23">
        <v>0</v>
      </c>
      <c r="M331" s="23">
        <v>1</v>
      </c>
      <c r="N331" s="23">
        <v>1</v>
      </c>
      <c r="O331" s="23">
        <v>0</v>
      </c>
      <c r="P331" s="24">
        <v>0</v>
      </c>
    </row>
    <row r="332" spans="1:16" x14ac:dyDescent="0.25">
      <c r="A332" s="20"/>
      <c r="B332" s="21"/>
      <c r="C332" s="22" t="s">
        <v>2</v>
      </c>
      <c r="D332" s="23">
        <v>7</v>
      </c>
      <c r="E332" s="23">
        <v>0</v>
      </c>
      <c r="F332" s="23">
        <v>0</v>
      </c>
      <c r="G332" s="23">
        <v>2</v>
      </c>
      <c r="H332" s="23">
        <v>2</v>
      </c>
      <c r="I332" s="23">
        <v>0</v>
      </c>
      <c r="J332" s="23">
        <v>0</v>
      </c>
      <c r="K332" s="23">
        <v>1</v>
      </c>
      <c r="L332" s="23">
        <v>0</v>
      </c>
      <c r="M332" s="23">
        <v>1</v>
      </c>
      <c r="N332" s="23">
        <v>1</v>
      </c>
      <c r="O332" s="23">
        <v>0</v>
      </c>
      <c r="P332" s="24">
        <v>0</v>
      </c>
    </row>
    <row r="333" spans="1:16" x14ac:dyDescent="0.2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1</v>
      </c>
      <c r="H333" s="23">
        <v>1</v>
      </c>
      <c r="I333" s="23">
        <v>1</v>
      </c>
      <c r="J333" s="23">
        <v>0</v>
      </c>
      <c r="K333" s="23">
        <v>1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25">
      <c r="A334" s="20" t="s">
        <v>639</v>
      </c>
      <c r="B334" s="21" t="s">
        <v>640</v>
      </c>
      <c r="C334" s="22" t="s">
        <v>1</v>
      </c>
      <c r="D334" s="23">
        <v>11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2</v>
      </c>
      <c r="L334" s="23">
        <v>1</v>
      </c>
      <c r="M334" s="23">
        <v>5</v>
      </c>
      <c r="N334" s="23">
        <v>2</v>
      </c>
      <c r="O334" s="23">
        <v>1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6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0</v>
      </c>
      <c r="M335" s="23">
        <v>2</v>
      </c>
      <c r="N335" s="23">
        <v>2</v>
      </c>
      <c r="O335" s="23">
        <v>1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5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1</v>
      </c>
      <c r="M336" s="23">
        <v>3</v>
      </c>
      <c r="N336" s="23">
        <v>0</v>
      </c>
      <c r="O336" s="23">
        <v>0</v>
      </c>
      <c r="P336" s="24">
        <v>0</v>
      </c>
    </row>
    <row r="337" spans="1:16" x14ac:dyDescent="0.25">
      <c r="A337" s="20" t="s">
        <v>737</v>
      </c>
      <c r="B337" s="21" t="s">
        <v>738</v>
      </c>
      <c r="C337" s="22" t="s">
        <v>1</v>
      </c>
      <c r="D337" s="23">
        <v>11</v>
      </c>
      <c r="E337" s="23">
        <v>0</v>
      </c>
      <c r="F337" s="23">
        <v>0</v>
      </c>
      <c r="G337" s="23">
        <v>3</v>
      </c>
      <c r="H337" s="23">
        <v>6</v>
      </c>
      <c r="I337" s="23">
        <v>1</v>
      </c>
      <c r="J337" s="23">
        <v>1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25">
      <c r="A338" s="20"/>
      <c r="B338" s="21"/>
      <c r="C338" s="22" t="s">
        <v>2</v>
      </c>
      <c r="D338" s="23">
        <v>6</v>
      </c>
      <c r="E338" s="23">
        <v>0</v>
      </c>
      <c r="F338" s="23">
        <v>0</v>
      </c>
      <c r="G338" s="23">
        <v>2</v>
      </c>
      <c r="H338" s="23">
        <v>4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1</v>
      </c>
      <c r="H339" s="23">
        <v>2</v>
      </c>
      <c r="I339" s="23">
        <v>1</v>
      </c>
      <c r="J339" s="23">
        <v>1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25">
      <c r="A340" s="20" t="s">
        <v>370</v>
      </c>
      <c r="B340" s="21" t="s">
        <v>371</v>
      </c>
      <c r="C340" s="22" t="s">
        <v>1</v>
      </c>
      <c r="D340" s="23">
        <v>11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2</v>
      </c>
      <c r="M340" s="23">
        <v>3</v>
      </c>
      <c r="N340" s="23">
        <v>4</v>
      </c>
      <c r="O340" s="23">
        <v>1</v>
      </c>
      <c r="P340" s="24">
        <v>0</v>
      </c>
    </row>
    <row r="341" spans="1:16" x14ac:dyDescent="0.2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1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8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3</v>
      </c>
      <c r="N342" s="23">
        <v>3</v>
      </c>
      <c r="O342" s="23">
        <v>1</v>
      </c>
      <c r="P342" s="24">
        <v>0</v>
      </c>
    </row>
    <row r="343" spans="1:16" x14ac:dyDescent="0.25">
      <c r="A343" s="20" t="s">
        <v>470</v>
      </c>
      <c r="B343" s="21" t="s">
        <v>471</v>
      </c>
      <c r="C343" s="22" t="s">
        <v>1</v>
      </c>
      <c r="D343" s="23">
        <v>11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1</v>
      </c>
      <c r="K343" s="23">
        <v>2</v>
      </c>
      <c r="L343" s="23">
        <v>1</v>
      </c>
      <c r="M343" s="23">
        <v>0</v>
      </c>
      <c r="N343" s="23">
        <v>3</v>
      </c>
      <c r="O343" s="23">
        <v>3</v>
      </c>
      <c r="P343" s="24">
        <v>0</v>
      </c>
    </row>
    <row r="344" spans="1:16" x14ac:dyDescent="0.2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2</v>
      </c>
      <c r="O344" s="23">
        <v>0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9</v>
      </c>
      <c r="E345" s="23">
        <v>0</v>
      </c>
      <c r="F345" s="23">
        <v>0</v>
      </c>
      <c r="G345" s="23">
        <v>0</v>
      </c>
      <c r="H345" s="23">
        <v>1</v>
      </c>
      <c r="I345" s="23">
        <v>0</v>
      </c>
      <c r="J345" s="23">
        <v>1</v>
      </c>
      <c r="K345" s="23">
        <v>2</v>
      </c>
      <c r="L345" s="23">
        <v>1</v>
      </c>
      <c r="M345" s="23">
        <v>0</v>
      </c>
      <c r="N345" s="23">
        <v>1</v>
      </c>
      <c r="O345" s="23">
        <v>3</v>
      </c>
      <c r="P345" s="24">
        <v>0</v>
      </c>
    </row>
    <row r="346" spans="1:16" x14ac:dyDescent="0.25">
      <c r="A346" s="20" t="s">
        <v>501</v>
      </c>
      <c r="B346" s="21" t="s">
        <v>502</v>
      </c>
      <c r="C346" s="22" t="s">
        <v>1</v>
      </c>
      <c r="D346" s="23">
        <v>11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1</v>
      </c>
      <c r="N346" s="23">
        <v>4</v>
      </c>
      <c r="O346" s="23">
        <v>4</v>
      </c>
      <c r="P346" s="24">
        <v>1</v>
      </c>
    </row>
    <row r="347" spans="1:16" x14ac:dyDescent="0.25">
      <c r="A347" s="20"/>
      <c r="B347" s="21"/>
      <c r="C347" s="22" t="s">
        <v>2</v>
      </c>
      <c r="D347" s="23">
        <v>7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4</v>
      </c>
      <c r="O347" s="23">
        <v>1</v>
      </c>
      <c r="P347" s="24">
        <v>1</v>
      </c>
    </row>
    <row r="348" spans="1:16" x14ac:dyDescent="0.2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0</v>
      </c>
      <c r="N348" s="23">
        <v>0</v>
      </c>
      <c r="O348" s="23">
        <v>3</v>
      </c>
      <c r="P348" s="24">
        <v>0</v>
      </c>
    </row>
    <row r="349" spans="1:16" x14ac:dyDescent="0.25">
      <c r="A349" s="20" t="s">
        <v>801</v>
      </c>
      <c r="B349" s="21" t="s">
        <v>802</v>
      </c>
      <c r="C349" s="22" t="s">
        <v>1</v>
      </c>
      <c r="D349" s="23">
        <v>10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7</v>
      </c>
      <c r="O349" s="23">
        <v>2</v>
      </c>
      <c r="P349" s="24">
        <v>0</v>
      </c>
    </row>
    <row r="350" spans="1:16" x14ac:dyDescent="0.2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1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8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6</v>
      </c>
      <c r="O351" s="23">
        <v>2</v>
      </c>
      <c r="P351" s="24">
        <v>0</v>
      </c>
    </row>
    <row r="352" spans="1:16" x14ac:dyDescent="0.25">
      <c r="A352" s="20" t="s">
        <v>711</v>
      </c>
      <c r="B352" s="21" t="s">
        <v>712</v>
      </c>
      <c r="C352" s="22" t="s">
        <v>1</v>
      </c>
      <c r="D352" s="23">
        <v>10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6</v>
      </c>
      <c r="O352" s="23">
        <v>3</v>
      </c>
      <c r="P352" s="24">
        <v>1</v>
      </c>
    </row>
    <row r="353" spans="1:16" x14ac:dyDescent="0.25">
      <c r="A353" s="20"/>
      <c r="B353" s="21"/>
      <c r="C353" s="22" t="s">
        <v>2</v>
      </c>
      <c r="D353" s="23">
        <v>5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3</v>
      </c>
      <c r="O353" s="23">
        <v>2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5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3</v>
      </c>
      <c r="O354" s="23">
        <v>1</v>
      </c>
      <c r="P354" s="24">
        <v>1</v>
      </c>
    </row>
    <row r="355" spans="1:16" x14ac:dyDescent="0.25">
      <c r="A355" s="20" t="s">
        <v>785</v>
      </c>
      <c r="B355" s="21" t="s">
        <v>786</v>
      </c>
      <c r="C355" s="22" t="s">
        <v>1</v>
      </c>
      <c r="D355" s="23">
        <v>10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2</v>
      </c>
      <c r="O355" s="23">
        <v>6</v>
      </c>
      <c r="P355" s="24">
        <v>1</v>
      </c>
    </row>
    <row r="356" spans="1:16" x14ac:dyDescent="0.2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4</v>
      </c>
      <c r="P356" s="24">
        <v>1</v>
      </c>
    </row>
    <row r="357" spans="1:16" x14ac:dyDescent="0.2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2</v>
      </c>
      <c r="O357" s="23">
        <v>2</v>
      </c>
      <c r="P357" s="24">
        <v>0</v>
      </c>
    </row>
    <row r="358" spans="1:16" x14ac:dyDescent="0.25">
      <c r="A358" s="20" t="s">
        <v>491</v>
      </c>
      <c r="B358" s="21" t="s">
        <v>492</v>
      </c>
      <c r="C358" s="22" t="s">
        <v>1</v>
      </c>
      <c r="D358" s="23">
        <v>10</v>
      </c>
      <c r="E358" s="23">
        <v>0</v>
      </c>
      <c r="F358" s="23">
        <v>2</v>
      </c>
      <c r="G358" s="23">
        <v>1</v>
      </c>
      <c r="H358" s="23">
        <v>0</v>
      </c>
      <c r="I358" s="23">
        <v>0</v>
      </c>
      <c r="J358" s="23">
        <v>0</v>
      </c>
      <c r="K358" s="23">
        <v>0</v>
      </c>
      <c r="L358" s="23">
        <v>2</v>
      </c>
      <c r="M358" s="23">
        <v>3</v>
      </c>
      <c r="N358" s="23">
        <v>2</v>
      </c>
      <c r="O358" s="23">
        <v>0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2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7</v>
      </c>
      <c r="E360" s="23">
        <v>0</v>
      </c>
      <c r="F360" s="23">
        <v>2</v>
      </c>
      <c r="G360" s="23">
        <v>1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3</v>
      </c>
      <c r="N360" s="23">
        <v>1</v>
      </c>
      <c r="O360" s="23">
        <v>0</v>
      </c>
      <c r="P360" s="24">
        <v>0</v>
      </c>
    </row>
    <row r="361" spans="1:16" x14ac:dyDescent="0.25">
      <c r="A361" s="20" t="s">
        <v>386</v>
      </c>
      <c r="B361" s="21" t="s">
        <v>387</v>
      </c>
      <c r="C361" s="22" t="s">
        <v>1</v>
      </c>
      <c r="D361" s="23">
        <v>10</v>
      </c>
      <c r="E361" s="23">
        <v>2</v>
      </c>
      <c r="F361" s="23">
        <v>0</v>
      </c>
      <c r="G361" s="23">
        <v>6</v>
      </c>
      <c r="H361" s="23">
        <v>1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25">
      <c r="A362" s="20"/>
      <c r="B362" s="21"/>
      <c r="C362" s="22" t="s">
        <v>2</v>
      </c>
      <c r="D362" s="23">
        <v>5</v>
      </c>
      <c r="E362" s="23">
        <v>2</v>
      </c>
      <c r="F362" s="23">
        <v>0</v>
      </c>
      <c r="G362" s="23">
        <v>2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5</v>
      </c>
      <c r="E363" s="23">
        <v>0</v>
      </c>
      <c r="F363" s="23">
        <v>0</v>
      </c>
      <c r="G363" s="23">
        <v>4</v>
      </c>
      <c r="H363" s="23">
        <v>1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25">
      <c r="A364" s="20" t="s">
        <v>621</v>
      </c>
      <c r="B364" s="21" t="s">
        <v>622</v>
      </c>
      <c r="C364" s="22" t="s">
        <v>1</v>
      </c>
      <c r="D364" s="23">
        <v>10</v>
      </c>
      <c r="E364" s="23">
        <v>0</v>
      </c>
      <c r="F364" s="23">
        <v>0</v>
      </c>
      <c r="G364" s="23">
        <v>2</v>
      </c>
      <c r="H364" s="23">
        <v>3</v>
      </c>
      <c r="I364" s="23">
        <v>0</v>
      </c>
      <c r="J364" s="23">
        <v>1</v>
      </c>
      <c r="K364" s="23">
        <v>0</v>
      </c>
      <c r="L364" s="23">
        <v>1</v>
      </c>
      <c r="M364" s="23">
        <v>2</v>
      </c>
      <c r="N364" s="23">
        <v>1</v>
      </c>
      <c r="O364" s="23">
        <v>0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9</v>
      </c>
      <c r="E366" s="23">
        <v>0</v>
      </c>
      <c r="F366" s="23">
        <v>0</v>
      </c>
      <c r="G366" s="23">
        <v>1</v>
      </c>
      <c r="H366" s="23">
        <v>3</v>
      </c>
      <c r="I366" s="23">
        <v>0</v>
      </c>
      <c r="J366" s="23">
        <v>1</v>
      </c>
      <c r="K366" s="23">
        <v>0</v>
      </c>
      <c r="L366" s="23">
        <v>1</v>
      </c>
      <c r="M366" s="23">
        <v>2</v>
      </c>
      <c r="N366" s="23">
        <v>1</v>
      </c>
      <c r="O366" s="23">
        <v>0</v>
      </c>
      <c r="P366" s="24">
        <v>0</v>
      </c>
    </row>
    <row r="367" spans="1:16" x14ac:dyDescent="0.25">
      <c r="A367" s="20" t="s">
        <v>256</v>
      </c>
      <c r="B367" s="21" t="s">
        <v>257</v>
      </c>
      <c r="C367" s="22" t="s">
        <v>1</v>
      </c>
      <c r="D367" s="23">
        <v>10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0</v>
      </c>
      <c r="M367" s="23">
        <v>0</v>
      </c>
      <c r="N367" s="23">
        <v>2</v>
      </c>
      <c r="O367" s="23">
        <v>6</v>
      </c>
      <c r="P367" s="24">
        <v>1</v>
      </c>
    </row>
    <row r="368" spans="1:16" x14ac:dyDescent="0.25">
      <c r="A368" s="20"/>
      <c r="B368" s="21"/>
      <c r="C368" s="22" t="s">
        <v>2</v>
      </c>
      <c r="D368" s="23">
        <v>3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2</v>
      </c>
      <c r="P368" s="24">
        <v>1</v>
      </c>
    </row>
    <row r="369" spans="1:16" x14ac:dyDescent="0.25">
      <c r="A369" s="20"/>
      <c r="B369" s="21"/>
      <c r="C369" s="22" t="s">
        <v>3</v>
      </c>
      <c r="D369" s="23">
        <v>7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0</v>
      </c>
      <c r="M369" s="23">
        <v>0</v>
      </c>
      <c r="N369" s="23">
        <v>2</v>
      </c>
      <c r="O369" s="23">
        <v>4</v>
      </c>
      <c r="P369" s="24">
        <v>0</v>
      </c>
    </row>
    <row r="370" spans="1:16" x14ac:dyDescent="0.25">
      <c r="A370" s="20" t="s">
        <v>252</v>
      </c>
      <c r="B370" s="21" t="s">
        <v>253</v>
      </c>
      <c r="C370" s="22" t="s">
        <v>1</v>
      </c>
      <c r="D370" s="23">
        <v>10</v>
      </c>
      <c r="E370" s="23">
        <v>0</v>
      </c>
      <c r="F370" s="23">
        <v>1</v>
      </c>
      <c r="G370" s="23">
        <v>1</v>
      </c>
      <c r="H370" s="23">
        <v>1</v>
      </c>
      <c r="I370" s="23">
        <v>0</v>
      </c>
      <c r="J370" s="23">
        <v>2</v>
      </c>
      <c r="K370" s="23">
        <v>1</v>
      </c>
      <c r="L370" s="23">
        <v>1</v>
      </c>
      <c r="M370" s="23">
        <v>2</v>
      </c>
      <c r="N370" s="23">
        <v>1</v>
      </c>
      <c r="O370" s="23">
        <v>0</v>
      </c>
      <c r="P370" s="24">
        <v>0</v>
      </c>
    </row>
    <row r="371" spans="1:16" x14ac:dyDescent="0.25">
      <c r="A371" s="20"/>
      <c r="B371" s="21"/>
      <c r="C371" s="22" t="s">
        <v>2</v>
      </c>
      <c r="D371" s="23">
        <v>3</v>
      </c>
      <c r="E371" s="23">
        <v>0</v>
      </c>
      <c r="F371" s="23">
        <v>1</v>
      </c>
      <c r="G371" s="23">
        <v>1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7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2</v>
      </c>
      <c r="K372" s="23">
        <v>1</v>
      </c>
      <c r="L372" s="23">
        <v>1</v>
      </c>
      <c r="M372" s="23">
        <v>2</v>
      </c>
      <c r="N372" s="23">
        <v>1</v>
      </c>
      <c r="O372" s="23">
        <v>0</v>
      </c>
      <c r="P372" s="24">
        <v>0</v>
      </c>
    </row>
    <row r="373" spans="1:16" x14ac:dyDescent="0.25">
      <c r="A373" s="20" t="s">
        <v>505</v>
      </c>
      <c r="B373" s="21" t="s">
        <v>506</v>
      </c>
      <c r="C373" s="22" t="s">
        <v>1</v>
      </c>
      <c r="D373" s="23">
        <v>10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1</v>
      </c>
      <c r="K373" s="23">
        <v>0</v>
      </c>
      <c r="L373" s="23">
        <v>3</v>
      </c>
      <c r="M373" s="23">
        <v>1</v>
      </c>
      <c r="N373" s="23">
        <v>4</v>
      </c>
      <c r="O373" s="23">
        <v>0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10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1</v>
      </c>
      <c r="K374" s="23">
        <v>0</v>
      </c>
      <c r="L374" s="23">
        <v>3</v>
      </c>
      <c r="M374" s="23">
        <v>1</v>
      </c>
      <c r="N374" s="23">
        <v>4</v>
      </c>
      <c r="O374" s="23">
        <v>0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25">
      <c r="A376" s="20" t="s">
        <v>533</v>
      </c>
      <c r="B376" s="21" t="s">
        <v>534</v>
      </c>
      <c r="C376" s="22" t="s">
        <v>1</v>
      </c>
      <c r="D376" s="23">
        <v>10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3</v>
      </c>
      <c r="L376" s="23">
        <v>2</v>
      </c>
      <c r="M376" s="23">
        <v>2</v>
      </c>
      <c r="N376" s="23">
        <v>1</v>
      </c>
      <c r="O376" s="23">
        <v>1</v>
      </c>
      <c r="P376" s="24">
        <v>1</v>
      </c>
    </row>
    <row r="377" spans="1:16" x14ac:dyDescent="0.25">
      <c r="A377" s="20"/>
      <c r="B377" s="21"/>
      <c r="C377" s="22" t="s">
        <v>2</v>
      </c>
      <c r="D377" s="23">
        <v>7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2</v>
      </c>
      <c r="L377" s="23">
        <v>1</v>
      </c>
      <c r="M377" s="23">
        <v>2</v>
      </c>
      <c r="N377" s="23">
        <v>0</v>
      </c>
      <c r="O377" s="23">
        <v>1</v>
      </c>
      <c r="P377" s="24">
        <v>1</v>
      </c>
    </row>
    <row r="378" spans="1:16" x14ac:dyDescent="0.2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1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25">
      <c r="A379" s="20" t="s">
        <v>535</v>
      </c>
      <c r="B379" s="21" t="s">
        <v>536</v>
      </c>
      <c r="C379" s="22" t="s">
        <v>1</v>
      </c>
      <c r="D379" s="23">
        <v>10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1</v>
      </c>
      <c r="M379" s="23">
        <v>3</v>
      </c>
      <c r="N379" s="23">
        <v>2</v>
      </c>
      <c r="O379" s="23">
        <v>2</v>
      </c>
      <c r="P379" s="24">
        <v>1</v>
      </c>
    </row>
    <row r="380" spans="1:16" x14ac:dyDescent="0.25">
      <c r="A380" s="20"/>
      <c r="B380" s="21"/>
      <c r="C380" s="22" t="s">
        <v>2</v>
      </c>
      <c r="D380" s="23">
        <v>6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3</v>
      </c>
      <c r="N380" s="23">
        <v>0</v>
      </c>
      <c r="O380" s="23">
        <v>1</v>
      </c>
      <c r="P380" s="24">
        <v>1</v>
      </c>
    </row>
    <row r="381" spans="1:16" x14ac:dyDescent="0.25">
      <c r="A381" s="20"/>
      <c r="B381" s="21"/>
      <c r="C381" s="22" t="s">
        <v>3</v>
      </c>
      <c r="D381" s="23">
        <v>4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2</v>
      </c>
      <c r="O381" s="23">
        <v>1</v>
      </c>
      <c r="P381" s="24">
        <v>0</v>
      </c>
    </row>
    <row r="382" spans="1:16" x14ac:dyDescent="0.25">
      <c r="A382" s="20" t="s">
        <v>438</v>
      </c>
      <c r="B382" s="21" t="s">
        <v>439</v>
      </c>
      <c r="C382" s="22" t="s">
        <v>1</v>
      </c>
      <c r="D382" s="23">
        <v>9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5</v>
      </c>
      <c r="L382" s="23">
        <v>1</v>
      </c>
      <c r="M382" s="23">
        <v>2</v>
      </c>
      <c r="N382" s="23">
        <v>1</v>
      </c>
      <c r="O382" s="23">
        <v>0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6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2</v>
      </c>
      <c r="L383" s="23">
        <v>1</v>
      </c>
      <c r="M383" s="23">
        <v>2</v>
      </c>
      <c r="N383" s="23">
        <v>1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3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3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25">
      <c r="A385" s="20" t="s">
        <v>481</v>
      </c>
      <c r="B385" s="21" t="s">
        <v>482</v>
      </c>
      <c r="C385" s="22" t="s">
        <v>1</v>
      </c>
      <c r="D385" s="23">
        <v>9</v>
      </c>
      <c r="E385" s="23">
        <v>0</v>
      </c>
      <c r="F385" s="23">
        <v>1</v>
      </c>
      <c r="G385" s="23">
        <v>3</v>
      </c>
      <c r="H385" s="23">
        <v>0</v>
      </c>
      <c r="I385" s="23">
        <v>1</v>
      </c>
      <c r="J385" s="23">
        <v>0</v>
      </c>
      <c r="K385" s="23">
        <v>2</v>
      </c>
      <c r="L385" s="23">
        <v>0</v>
      </c>
      <c r="M385" s="23">
        <v>0</v>
      </c>
      <c r="N385" s="23">
        <v>0</v>
      </c>
      <c r="O385" s="23">
        <v>2</v>
      </c>
      <c r="P385" s="24">
        <v>0</v>
      </c>
    </row>
    <row r="386" spans="1:16" x14ac:dyDescent="0.25">
      <c r="A386" s="20"/>
      <c r="B386" s="21"/>
      <c r="C386" s="22" t="s">
        <v>2</v>
      </c>
      <c r="D386" s="23">
        <v>7</v>
      </c>
      <c r="E386" s="23">
        <v>0</v>
      </c>
      <c r="F386" s="23">
        <v>1</v>
      </c>
      <c r="G386" s="23">
        <v>1</v>
      </c>
      <c r="H386" s="23">
        <v>0</v>
      </c>
      <c r="I386" s="23">
        <v>1</v>
      </c>
      <c r="J386" s="23">
        <v>0</v>
      </c>
      <c r="K386" s="23">
        <v>2</v>
      </c>
      <c r="L386" s="23">
        <v>0</v>
      </c>
      <c r="M386" s="23">
        <v>0</v>
      </c>
      <c r="N386" s="23">
        <v>0</v>
      </c>
      <c r="O386" s="23">
        <v>2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2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25">
      <c r="A388" s="20" t="s">
        <v>374</v>
      </c>
      <c r="B388" s="21" t="s">
        <v>375</v>
      </c>
      <c r="C388" s="22" t="s">
        <v>1</v>
      </c>
      <c r="D388" s="23">
        <v>9</v>
      </c>
      <c r="E388" s="23">
        <v>0</v>
      </c>
      <c r="F388" s="23">
        <v>0</v>
      </c>
      <c r="G388" s="23">
        <v>0</v>
      </c>
      <c r="H388" s="23">
        <v>0</v>
      </c>
      <c r="I388" s="23">
        <v>1</v>
      </c>
      <c r="J388" s="23">
        <v>0</v>
      </c>
      <c r="K388" s="23">
        <v>1</v>
      </c>
      <c r="L388" s="23">
        <v>0</v>
      </c>
      <c r="M388" s="23">
        <v>2</v>
      </c>
      <c r="N388" s="23">
        <v>3</v>
      </c>
      <c r="O388" s="23">
        <v>2</v>
      </c>
      <c r="P388" s="24">
        <v>0</v>
      </c>
    </row>
    <row r="389" spans="1:16" x14ac:dyDescent="0.2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25">
      <c r="A390" s="20"/>
      <c r="B390" s="21"/>
      <c r="C390" s="22" t="s">
        <v>3</v>
      </c>
      <c r="D390" s="23">
        <v>7</v>
      </c>
      <c r="E390" s="23">
        <v>0</v>
      </c>
      <c r="F390" s="23">
        <v>0</v>
      </c>
      <c r="G390" s="23">
        <v>0</v>
      </c>
      <c r="H390" s="23">
        <v>0</v>
      </c>
      <c r="I390" s="23">
        <v>1</v>
      </c>
      <c r="J390" s="23">
        <v>0</v>
      </c>
      <c r="K390" s="23">
        <v>0</v>
      </c>
      <c r="L390" s="23">
        <v>0</v>
      </c>
      <c r="M390" s="23">
        <v>2</v>
      </c>
      <c r="N390" s="23">
        <v>3</v>
      </c>
      <c r="O390" s="23">
        <v>1</v>
      </c>
      <c r="P390" s="24">
        <v>0</v>
      </c>
    </row>
    <row r="391" spans="1:16" x14ac:dyDescent="0.25">
      <c r="A391" s="20" t="s">
        <v>631</v>
      </c>
      <c r="B391" s="21" t="s">
        <v>632</v>
      </c>
      <c r="C391" s="22" t="s">
        <v>1</v>
      </c>
      <c r="D391" s="23">
        <v>9</v>
      </c>
      <c r="E391" s="23">
        <v>0</v>
      </c>
      <c r="F391" s="23">
        <v>0</v>
      </c>
      <c r="G391" s="23">
        <v>0</v>
      </c>
      <c r="H391" s="23">
        <v>3</v>
      </c>
      <c r="I391" s="23">
        <v>0</v>
      </c>
      <c r="J391" s="23">
        <v>0</v>
      </c>
      <c r="K391" s="23">
        <v>1</v>
      </c>
      <c r="L391" s="23">
        <v>0</v>
      </c>
      <c r="M391" s="23">
        <v>2</v>
      </c>
      <c r="N391" s="23">
        <v>0</v>
      </c>
      <c r="O391" s="23">
        <v>3</v>
      </c>
      <c r="P391" s="24">
        <v>0</v>
      </c>
    </row>
    <row r="392" spans="1:16" x14ac:dyDescent="0.25">
      <c r="A392" s="20"/>
      <c r="B392" s="21"/>
      <c r="C392" s="22" t="s">
        <v>2</v>
      </c>
      <c r="D392" s="23">
        <v>5</v>
      </c>
      <c r="E392" s="23">
        <v>0</v>
      </c>
      <c r="F392" s="23">
        <v>0</v>
      </c>
      <c r="G392" s="23">
        <v>0</v>
      </c>
      <c r="H392" s="23">
        <v>2</v>
      </c>
      <c r="I392" s="23">
        <v>0</v>
      </c>
      <c r="J392" s="23">
        <v>0</v>
      </c>
      <c r="K392" s="23">
        <v>1</v>
      </c>
      <c r="L392" s="23">
        <v>0</v>
      </c>
      <c r="M392" s="23">
        <v>1</v>
      </c>
      <c r="N392" s="23">
        <v>0</v>
      </c>
      <c r="O392" s="23">
        <v>1</v>
      </c>
      <c r="P392" s="24">
        <v>0</v>
      </c>
    </row>
    <row r="393" spans="1:16" x14ac:dyDescent="0.2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2</v>
      </c>
      <c r="P393" s="24">
        <v>0</v>
      </c>
    </row>
    <row r="394" spans="1:16" x14ac:dyDescent="0.25">
      <c r="A394" s="20" t="s">
        <v>661</v>
      </c>
      <c r="B394" s="21" t="s">
        <v>662</v>
      </c>
      <c r="C394" s="22" t="s">
        <v>1</v>
      </c>
      <c r="D394" s="23">
        <v>9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3</v>
      </c>
      <c r="O394" s="23">
        <v>6</v>
      </c>
      <c r="P394" s="24">
        <v>0</v>
      </c>
    </row>
    <row r="395" spans="1:16" x14ac:dyDescent="0.2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1</v>
      </c>
      <c r="P395" s="24">
        <v>0</v>
      </c>
    </row>
    <row r="396" spans="1:16" x14ac:dyDescent="0.25">
      <c r="A396" s="20"/>
      <c r="B396" s="21"/>
      <c r="C396" s="22" t="s">
        <v>3</v>
      </c>
      <c r="D396" s="23">
        <v>7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2</v>
      </c>
      <c r="O396" s="23">
        <v>5</v>
      </c>
      <c r="P396" s="24">
        <v>0</v>
      </c>
    </row>
    <row r="397" spans="1:16" x14ac:dyDescent="0.25">
      <c r="A397" s="20" t="s">
        <v>188</v>
      </c>
      <c r="B397" s="21" t="s">
        <v>189</v>
      </c>
      <c r="C397" s="22" t="s">
        <v>1</v>
      </c>
      <c r="D397" s="23">
        <v>9</v>
      </c>
      <c r="E397" s="23">
        <v>0</v>
      </c>
      <c r="F397" s="23">
        <v>1</v>
      </c>
      <c r="G397" s="23">
        <v>6</v>
      </c>
      <c r="H397" s="23">
        <v>0</v>
      </c>
      <c r="I397" s="23">
        <v>1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4">
        <v>0</v>
      </c>
    </row>
    <row r="398" spans="1:16" x14ac:dyDescent="0.25">
      <c r="A398" s="20"/>
      <c r="B398" s="21"/>
      <c r="C398" s="22" t="s">
        <v>2</v>
      </c>
      <c r="D398" s="23">
        <v>4</v>
      </c>
      <c r="E398" s="23">
        <v>0</v>
      </c>
      <c r="F398" s="23">
        <v>0</v>
      </c>
      <c r="G398" s="23">
        <v>3</v>
      </c>
      <c r="H398" s="23">
        <v>0</v>
      </c>
      <c r="I398" s="23">
        <v>1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5</v>
      </c>
      <c r="E399" s="23">
        <v>0</v>
      </c>
      <c r="F399" s="23">
        <v>1</v>
      </c>
      <c r="G399" s="23">
        <v>3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25">
      <c r="A400" s="20" t="s">
        <v>354</v>
      </c>
      <c r="B400" s="21" t="s">
        <v>355</v>
      </c>
      <c r="C400" s="22" t="s">
        <v>1</v>
      </c>
      <c r="D400" s="23">
        <v>9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3</v>
      </c>
      <c r="O400" s="23">
        <v>3</v>
      </c>
      <c r="P400" s="24">
        <v>2</v>
      </c>
    </row>
    <row r="401" spans="1:16" x14ac:dyDescent="0.2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1</v>
      </c>
      <c r="P401" s="24">
        <v>1</v>
      </c>
    </row>
    <row r="402" spans="1:16" x14ac:dyDescent="0.25">
      <c r="A402" s="20"/>
      <c r="B402" s="21"/>
      <c r="C402" s="22" t="s">
        <v>3</v>
      </c>
      <c r="D402" s="23">
        <v>6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2</v>
      </c>
      <c r="O402" s="23">
        <v>2</v>
      </c>
      <c r="P402" s="24">
        <v>1</v>
      </c>
    </row>
    <row r="403" spans="1:16" x14ac:dyDescent="0.25">
      <c r="A403" s="20" t="s">
        <v>991</v>
      </c>
      <c r="B403" s="21" t="s">
        <v>992</v>
      </c>
      <c r="C403" s="22" t="s">
        <v>1</v>
      </c>
      <c r="D403" s="23">
        <v>9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2</v>
      </c>
      <c r="L403" s="23">
        <v>2</v>
      </c>
      <c r="M403" s="23">
        <v>0</v>
      </c>
      <c r="N403" s="23">
        <v>1</v>
      </c>
      <c r="O403" s="23">
        <v>4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6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2</v>
      </c>
      <c r="M404" s="23">
        <v>0</v>
      </c>
      <c r="N404" s="23">
        <v>1</v>
      </c>
      <c r="O404" s="23">
        <v>3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2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25">
      <c r="A406" s="20" t="s">
        <v>579</v>
      </c>
      <c r="B406" s="21" t="s">
        <v>580</v>
      </c>
      <c r="C406" s="22" t="s">
        <v>1</v>
      </c>
      <c r="D406" s="23">
        <v>9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2</v>
      </c>
      <c r="L406" s="23">
        <v>0</v>
      </c>
      <c r="M406" s="23">
        <v>2</v>
      </c>
      <c r="N406" s="23">
        <v>3</v>
      </c>
      <c r="O406" s="23">
        <v>2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9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2</v>
      </c>
      <c r="L408" s="23">
        <v>0</v>
      </c>
      <c r="M408" s="23">
        <v>2</v>
      </c>
      <c r="N408" s="23">
        <v>3</v>
      </c>
      <c r="O408" s="23">
        <v>2</v>
      </c>
      <c r="P408" s="24">
        <v>0</v>
      </c>
    </row>
    <row r="409" spans="1:16" x14ac:dyDescent="0.25">
      <c r="A409" s="20" t="s">
        <v>246</v>
      </c>
      <c r="B409" s="21" t="s">
        <v>247</v>
      </c>
      <c r="C409" s="22" t="s">
        <v>1</v>
      </c>
      <c r="D409" s="23">
        <v>9</v>
      </c>
      <c r="E409" s="23">
        <v>0</v>
      </c>
      <c r="F409" s="23">
        <v>0</v>
      </c>
      <c r="G409" s="23">
        <v>0</v>
      </c>
      <c r="H409" s="23">
        <v>1</v>
      </c>
      <c r="I409" s="23">
        <v>1</v>
      </c>
      <c r="J409" s="23">
        <v>0</v>
      </c>
      <c r="K409" s="23">
        <v>1</v>
      </c>
      <c r="L409" s="23">
        <v>1</v>
      </c>
      <c r="M409" s="23">
        <v>0</v>
      </c>
      <c r="N409" s="23">
        <v>4</v>
      </c>
      <c r="O409" s="23">
        <v>1</v>
      </c>
      <c r="P409" s="24">
        <v>0</v>
      </c>
    </row>
    <row r="410" spans="1:16" x14ac:dyDescent="0.25">
      <c r="A410" s="20"/>
      <c r="B410" s="21"/>
      <c r="C410" s="22" t="s">
        <v>2</v>
      </c>
      <c r="D410" s="23">
        <v>5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3</v>
      </c>
      <c r="O410" s="23">
        <v>0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4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0</v>
      </c>
      <c r="K411" s="23">
        <v>0</v>
      </c>
      <c r="L411" s="23">
        <v>1</v>
      </c>
      <c r="M411" s="23">
        <v>0</v>
      </c>
      <c r="N411" s="23">
        <v>1</v>
      </c>
      <c r="O411" s="23">
        <v>1</v>
      </c>
      <c r="P411" s="24">
        <v>0</v>
      </c>
    </row>
    <row r="412" spans="1:16" x14ac:dyDescent="0.25">
      <c r="A412" s="20" t="s">
        <v>248</v>
      </c>
      <c r="B412" s="21" t="s">
        <v>249</v>
      </c>
      <c r="C412" s="22" t="s">
        <v>1</v>
      </c>
      <c r="D412" s="23">
        <v>9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3</v>
      </c>
      <c r="O412" s="23">
        <v>1</v>
      </c>
      <c r="P412" s="24">
        <v>5</v>
      </c>
    </row>
    <row r="413" spans="1:16" x14ac:dyDescent="0.2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2</v>
      </c>
    </row>
    <row r="414" spans="1:16" x14ac:dyDescent="0.25">
      <c r="A414" s="20"/>
      <c r="B414" s="21"/>
      <c r="C414" s="22" t="s">
        <v>3</v>
      </c>
      <c r="D414" s="23">
        <v>7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3</v>
      </c>
      <c r="O414" s="23">
        <v>1</v>
      </c>
      <c r="P414" s="24">
        <v>3</v>
      </c>
    </row>
    <row r="415" spans="1:16" x14ac:dyDescent="0.25">
      <c r="A415" s="20" t="s">
        <v>420</v>
      </c>
      <c r="B415" s="21" t="s">
        <v>421</v>
      </c>
      <c r="C415" s="22" t="s">
        <v>1</v>
      </c>
      <c r="D415" s="23">
        <v>9</v>
      </c>
      <c r="E415" s="23">
        <v>0</v>
      </c>
      <c r="F415" s="23">
        <v>0</v>
      </c>
      <c r="G415" s="23">
        <v>2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3</v>
      </c>
      <c r="N415" s="23">
        <v>0</v>
      </c>
      <c r="O415" s="23">
        <v>3</v>
      </c>
      <c r="P415" s="24">
        <v>0</v>
      </c>
    </row>
    <row r="416" spans="1:16" x14ac:dyDescent="0.25">
      <c r="A416" s="20"/>
      <c r="B416" s="21"/>
      <c r="C416" s="22" t="s">
        <v>2</v>
      </c>
      <c r="D416" s="23">
        <v>7</v>
      </c>
      <c r="E416" s="23">
        <v>0</v>
      </c>
      <c r="F416" s="23">
        <v>0</v>
      </c>
      <c r="G416" s="23">
        <v>2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3</v>
      </c>
      <c r="N416" s="23">
        <v>0</v>
      </c>
      <c r="O416" s="23">
        <v>2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25">
      <c r="A418" s="20" t="s">
        <v>519</v>
      </c>
      <c r="B418" s="21" t="s">
        <v>520</v>
      </c>
      <c r="C418" s="22" t="s">
        <v>1</v>
      </c>
      <c r="D418" s="23">
        <v>9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5</v>
      </c>
      <c r="O418" s="23">
        <v>4</v>
      </c>
      <c r="P418" s="24">
        <v>0</v>
      </c>
    </row>
    <row r="419" spans="1:16" x14ac:dyDescent="0.25">
      <c r="A419" s="20"/>
      <c r="B419" s="21"/>
      <c r="C419" s="22" t="s">
        <v>2</v>
      </c>
      <c r="D419" s="23">
        <v>5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2</v>
      </c>
      <c r="O419" s="23">
        <v>3</v>
      </c>
      <c r="P419" s="24">
        <v>0</v>
      </c>
    </row>
    <row r="420" spans="1:16" x14ac:dyDescent="0.2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3</v>
      </c>
      <c r="O420" s="23">
        <v>1</v>
      </c>
      <c r="P420" s="24">
        <v>0</v>
      </c>
    </row>
    <row r="421" spans="1:16" x14ac:dyDescent="0.25">
      <c r="A421" s="20" t="s">
        <v>821</v>
      </c>
      <c r="B421" s="21" t="s">
        <v>822</v>
      </c>
      <c r="C421" s="22" t="s">
        <v>1</v>
      </c>
      <c r="D421" s="23">
        <v>8</v>
      </c>
      <c r="E421" s="23">
        <v>0</v>
      </c>
      <c r="F421" s="23">
        <v>1</v>
      </c>
      <c r="G421" s="23">
        <v>1</v>
      </c>
      <c r="H421" s="23">
        <v>0</v>
      </c>
      <c r="I421" s="23">
        <v>0</v>
      </c>
      <c r="J421" s="23">
        <v>0</v>
      </c>
      <c r="K421" s="23">
        <v>1</v>
      </c>
      <c r="L421" s="23">
        <v>1</v>
      </c>
      <c r="M421" s="23">
        <v>2</v>
      </c>
      <c r="N421" s="23">
        <v>1</v>
      </c>
      <c r="O421" s="23">
        <v>1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1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6</v>
      </c>
      <c r="E423" s="23">
        <v>0</v>
      </c>
      <c r="F423" s="23">
        <v>1</v>
      </c>
      <c r="G423" s="23">
        <v>1</v>
      </c>
      <c r="H423" s="23">
        <v>0</v>
      </c>
      <c r="I423" s="23">
        <v>0</v>
      </c>
      <c r="J423" s="23">
        <v>0</v>
      </c>
      <c r="K423" s="23">
        <v>1</v>
      </c>
      <c r="L423" s="23">
        <v>1</v>
      </c>
      <c r="M423" s="23">
        <v>2</v>
      </c>
      <c r="N423" s="23">
        <v>0</v>
      </c>
      <c r="O423" s="23">
        <v>0</v>
      </c>
      <c r="P423" s="24">
        <v>0</v>
      </c>
    </row>
    <row r="424" spans="1:16" x14ac:dyDescent="0.25">
      <c r="A424" s="20" t="s">
        <v>831</v>
      </c>
      <c r="B424" s="21" t="s">
        <v>832</v>
      </c>
      <c r="C424" s="22" t="s">
        <v>1</v>
      </c>
      <c r="D424" s="23">
        <v>8</v>
      </c>
      <c r="E424" s="23">
        <v>0</v>
      </c>
      <c r="F424" s="23">
        <v>0</v>
      </c>
      <c r="G424" s="23">
        <v>5</v>
      </c>
      <c r="H424" s="23">
        <v>2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2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1</v>
      </c>
      <c r="H425" s="23">
        <v>2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4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25">
      <c r="A427" s="20" t="s">
        <v>835</v>
      </c>
      <c r="B427" s="21" t="s">
        <v>836</v>
      </c>
      <c r="C427" s="22" t="s">
        <v>1</v>
      </c>
      <c r="D427" s="23">
        <v>8</v>
      </c>
      <c r="E427" s="23">
        <v>0</v>
      </c>
      <c r="F427" s="23">
        <v>3</v>
      </c>
      <c r="G427" s="23">
        <v>1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3</v>
      </c>
      <c r="O427" s="23">
        <v>1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2</v>
      </c>
      <c r="E428" s="23">
        <v>0</v>
      </c>
      <c r="F428" s="23">
        <v>2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6</v>
      </c>
      <c r="E429" s="23">
        <v>0</v>
      </c>
      <c r="F429" s="23">
        <v>1</v>
      </c>
      <c r="G429" s="23">
        <v>1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3</v>
      </c>
      <c r="O429" s="23">
        <v>1</v>
      </c>
      <c r="P429" s="24">
        <v>0</v>
      </c>
    </row>
    <row r="430" spans="1:16" x14ac:dyDescent="0.25">
      <c r="A430" s="20" t="s">
        <v>595</v>
      </c>
      <c r="B430" s="21" t="s">
        <v>596</v>
      </c>
      <c r="C430" s="22" t="s">
        <v>1</v>
      </c>
      <c r="D430" s="23">
        <v>8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4</v>
      </c>
      <c r="N430" s="23">
        <v>3</v>
      </c>
      <c r="O430" s="23">
        <v>0</v>
      </c>
      <c r="P430" s="24">
        <v>0</v>
      </c>
    </row>
    <row r="431" spans="1:16" x14ac:dyDescent="0.2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8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4</v>
      </c>
      <c r="N432" s="23">
        <v>3</v>
      </c>
      <c r="O432" s="23">
        <v>0</v>
      </c>
      <c r="P432" s="24">
        <v>0</v>
      </c>
    </row>
    <row r="433" spans="1:16" x14ac:dyDescent="0.25">
      <c r="A433" s="20" t="s">
        <v>873</v>
      </c>
      <c r="B433" s="21" t="s">
        <v>874</v>
      </c>
      <c r="C433" s="22" t="s">
        <v>1</v>
      </c>
      <c r="D433" s="23">
        <v>8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7</v>
      </c>
      <c r="O433" s="23">
        <v>0</v>
      </c>
      <c r="P433" s="24">
        <v>0</v>
      </c>
    </row>
    <row r="434" spans="1:16" x14ac:dyDescent="0.2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7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6</v>
      </c>
      <c r="O435" s="23">
        <v>0</v>
      </c>
      <c r="P435" s="24">
        <v>0</v>
      </c>
    </row>
    <row r="436" spans="1:16" x14ac:dyDescent="0.25">
      <c r="A436" s="20" t="s">
        <v>346</v>
      </c>
      <c r="B436" s="21" t="s">
        <v>347</v>
      </c>
      <c r="C436" s="22" t="s">
        <v>1</v>
      </c>
      <c r="D436" s="23">
        <v>8</v>
      </c>
      <c r="E436" s="23">
        <v>1</v>
      </c>
      <c r="F436" s="23">
        <v>5</v>
      </c>
      <c r="G436" s="23">
        <v>1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25">
      <c r="A437" s="20"/>
      <c r="B437" s="21"/>
      <c r="C437" s="22" t="s">
        <v>2</v>
      </c>
      <c r="D437" s="23">
        <v>4</v>
      </c>
      <c r="E437" s="23">
        <v>1</v>
      </c>
      <c r="F437" s="23">
        <v>2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25">
      <c r="A438" s="20"/>
      <c r="B438" s="21"/>
      <c r="C438" s="22" t="s">
        <v>3</v>
      </c>
      <c r="D438" s="23">
        <v>4</v>
      </c>
      <c r="E438" s="23">
        <v>0</v>
      </c>
      <c r="F438" s="23">
        <v>3</v>
      </c>
      <c r="G438" s="23">
        <v>1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25">
      <c r="A439" s="20" t="s">
        <v>388</v>
      </c>
      <c r="B439" s="21" t="s">
        <v>389</v>
      </c>
      <c r="C439" s="22" t="s">
        <v>1</v>
      </c>
      <c r="D439" s="23">
        <v>8</v>
      </c>
      <c r="E439" s="23">
        <v>0</v>
      </c>
      <c r="F439" s="23">
        <v>2</v>
      </c>
      <c r="G439" s="23">
        <v>0</v>
      </c>
      <c r="H439" s="23">
        <v>1</v>
      </c>
      <c r="I439" s="23">
        <v>0</v>
      </c>
      <c r="J439" s="23">
        <v>0</v>
      </c>
      <c r="K439" s="23">
        <v>0</v>
      </c>
      <c r="L439" s="23">
        <v>2</v>
      </c>
      <c r="M439" s="23">
        <v>2</v>
      </c>
      <c r="N439" s="23">
        <v>0</v>
      </c>
      <c r="O439" s="23">
        <v>0</v>
      </c>
      <c r="P439" s="24">
        <v>1</v>
      </c>
    </row>
    <row r="440" spans="1:16" x14ac:dyDescent="0.25">
      <c r="A440" s="20"/>
      <c r="B440" s="21"/>
      <c r="C440" s="22" t="s">
        <v>2</v>
      </c>
      <c r="D440" s="23">
        <v>4</v>
      </c>
      <c r="E440" s="23">
        <v>0</v>
      </c>
      <c r="F440" s="23">
        <v>1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2</v>
      </c>
      <c r="N440" s="23">
        <v>0</v>
      </c>
      <c r="O440" s="23">
        <v>0</v>
      </c>
      <c r="P440" s="24">
        <v>1</v>
      </c>
    </row>
    <row r="441" spans="1:16" x14ac:dyDescent="0.25">
      <c r="A441" s="20"/>
      <c r="B441" s="21"/>
      <c r="C441" s="22" t="s">
        <v>3</v>
      </c>
      <c r="D441" s="23">
        <v>4</v>
      </c>
      <c r="E441" s="23">
        <v>0</v>
      </c>
      <c r="F441" s="23">
        <v>1</v>
      </c>
      <c r="G441" s="23">
        <v>0</v>
      </c>
      <c r="H441" s="23">
        <v>1</v>
      </c>
      <c r="I441" s="23">
        <v>0</v>
      </c>
      <c r="J441" s="23">
        <v>0</v>
      </c>
      <c r="K441" s="23">
        <v>0</v>
      </c>
      <c r="L441" s="23">
        <v>2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25">
      <c r="A442" s="20" t="s">
        <v>258</v>
      </c>
      <c r="B442" s="21" t="s">
        <v>259</v>
      </c>
      <c r="C442" s="22" t="s">
        <v>1</v>
      </c>
      <c r="D442" s="23">
        <v>8</v>
      </c>
      <c r="E442" s="23">
        <v>0</v>
      </c>
      <c r="F442" s="23">
        <v>0</v>
      </c>
      <c r="G442" s="23">
        <v>1</v>
      </c>
      <c r="H442" s="23">
        <v>1</v>
      </c>
      <c r="I442" s="23">
        <v>2</v>
      </c>
      <c r="J442" s="23">
        <v>0</v>
      </c>
      <c r="K442" s="23">
        <v>1</v>
      </c>
      <c r="L442" s="23">
        <v>0</v>
      </c>
      <c r="M442" s="23">
        <v>0</v>
      </c>
      <c r="N442" s="23">
        <v>0</v>
      </c>
      <c r="O442" s="23">
        <v>3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1</v>
      </c>
      <c r="J443" s="23">
        <v>0</v>
      </c>
      <c r="K443" s="23">
        <v>1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5</v>
      </c>
      <c r="E444" s="23">
        <v>0</v>
      </c>
      <c r="F444" s="23">
        <v>0</v>
      </c>
      <c r="G444" s="23">
        <v>1</v>
      </c>
      <c r="H444" s="23">
        <v>1</v>
      </c>
      <c r="I444" s="23">
        <v>1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2</v>
      </c>
      <c r="P444" s="24">
        <v>0</v>
      </c>
    </row>
    <row r="445" spans="1:16" x14ac:dyDescent="0.25">
      <c r="A445" s="20" t="s">
        <v>364</v>
      </c>
      <c r="B445" s="21" t="s">
        <v>365</v>
      </c>
      <c r="C445" s="22" t="s">
        <v>1</v>
      </c>
      <c r="D445" s="23">
        <v>8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1</v>
      </c>
      <c r="N445" s="23">
        <v>1</v>
      </c>
      <c r="O445" s="23">
        <v>5</v>
      </c>
      <c r="P445" s="24">
        <v>0</v>
      </c>
    </row>
    <row r="446" spans="1:16" x14ac:dyDescent="0.25">
      <c r="A446" s="20"/>
      <c r="B446" s="21"/>
      <c r="C446" s="22" t="s">
        <v>2</v>
      </c>
      <c r="D446" s="23">
        <v>5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1</v>
      </c>
      <c r="N446" s="23">
        <v>0</v>
      </c>
      <c r="O446" s="23">
        <v>3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3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2</v>
      </c>
      <c r="P447" s="24">
        <v>0</v>
      </c>
    </row>
    <row r="448" spans="1:16" x14ac:dyDescent="0.25">
      <c r="A448" s="20" t="s">
        <v>797</v>
      </c>
      <c r="B448" s="21" t="s">
        <v>798</v>
      </c>
      <c r="C448" s="22" t="s">
        <v>1</v>
      </c>
      <c r="D448" s="23">
        <v>8</v>
      </c>
      <c r="E448" s="23">
        <v>0</v>
      </c>
      <c r="F448" s="23">
        <v>0</v>
      </c>
      <c r="G448" s="23">
        <v>0</v>
      </c>
      <c r="H448" s="23">
        <v>2</v>
      </c>
      <c r="I448" s="23">
        <v>1</v>
      </c>
      <c r="J448" s="23">
        <v>2</v>
      </c>
      <c r="K448" s="23">
        <v>1</v>
      </c>
      <c r="L448" s="23">
        <v>1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3</v>
      </c>
      <c r="E449" s="23">
        <v>0</v>
      </c>
      <c r="F449" s="23">
        <v>0</v>
      </c>
      <c r="G449" s="23">
        <v>0</v>
      </c>
      <c r="H449" s="23">
        <v>0</v>
      </c>
      <c r="I449" s="23">
        <v>1</v>
      </c>
      <c r="J449" s="23">
        <v>0</v>
      </c>
      <c r="K449" s="23">
        <v>1</v>
      </c>
      <c r="L449" s="23">
        <v>1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5</v>
      </c>
      <c r="E450" s="23">
        <v>0</v>
      </c>
      <c r="F450" s="23">
        <v>0</v>
      </c>
      <c r="G450" s="23">
        <v>0</v>
      </c>
      <c r="H450" s="23">
        <v>2</v>
      </c>
      <c r="I450" s="23">
        <v>0</v>
      </c>
      <c r="J450" s="23">
        <v>2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25">
      <c r="A451" s="20" t="s">
        <v>651</v>
      </c>
      <c r="B451" s="21" t="s">
        <v>652</v>
      </c>
      <c r="C451" s="22" t="s">
        <v>1</v>
      </c>
      <c r="D451" s="23">
        <v>8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1</v>
      </c>
      <c r="M451" s="23">
        <v>5</v>
      </c>
      <c r="N451" s="23">
        <v>1</v>
      </c>
      <c r="O451" s="23">
        <v>0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8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1</v>
      </c>
      <c r="M453" s="23">
        <v>5</v>
      </c>
      <c r="N453" s="23">
        <v>1</v>
      </c>
      <c r="O453" s="23">
        <v>0</v>
      </c>
      <c r="P453" s="24">
        <v>0</v>
      </c>
    </row>
    <row r="454" spans="1:16" x14ac:dyDescent="0.25">
      <c r="A454" s="20" t="s">
        <v>899</v>
      </c>
      <c r="B454" s="21" t="s">
        <v>900</v>
      </c>
      <c r="C454" s="22" t="s">
        <v>1</v>
      </c>
      <c r="D454" s="23">
        <v>8</v>
      </c>
      <c r="E454" s="23">
        <v>0</v>
      </c>
      <c r="F454" s="23">
        <v>3</v>
      </c>
      <c r="G454" s="23">
        <v>3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7</v>
      </c>
      <c r="E456" s="23">
        <v>0</v>
      </c>
      <c r="F456" s="23">
        <v>3</v>
      </c>
      <c r="G456" s="23">
        <v>3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25">
      <c r="A457" s="20" t="s">
        <v>537</v>
      </c>
      <c r="B457" s="21" t="s">
        <v>538</v>
      </c>
      <c r="C457" s="22" t="s">
        <v>1</v>
      </c>
      <c r="D457" s="23">
        <v>8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2</v>
      </c>
      <c r="L457" s="23">
        <v>0</v>
      </c>
      <c r="M457" s="23">
        <v>1</v>
      </c>
      <c r="N457" s="23">
        <v>5</v>
      </c>
      <c r="O457" s="23">
        <v>0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1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6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1</v>
      </c>
      <c r="N459" s="23">
        <v>4</v>
      </c>
      <c r="O459" s="23">
        <v>0</v>
      </c>
      <c r="P459" s="24">
        <v>0</v>
      </c>
    </row>
    <row r="460" spans="1:16" x14ac:dyDescent="0.25">
      <c r="A460" s="20" t="s">
        <v>483</v>
      </c>
      <c r="B460" s="21" t="s">
        <v>484</v>
      </c>
      <c r="C460" s="22" t="s">
        <v>1</v>
      </c>
      <c r="D460" s="23">
        <v>7</v>
      </c>
      <c r="E460" s="23">
        <v>2</v>
      </c>
      <c r="F460" s="23">
        <v>0</v>
      </c>
      <c r="G460" s="23">
        <v>1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2</v>
      </c>
      <c r="N460" s="23">
        <v>1</v>
      </c>
      <c r="O460" s="23">
        <v>0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4</v>
      </c>
      <c r="E461" s="23">
        <v>2</v>
      </c>
      <c r="F461" s="23">
        <v>0</v>
      </c>
      <c r="G461" s="23">
        <v>1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0</v>
      </c>
      <c r="O461" s="23">
        <v>0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3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1</v>
      </c>
      <c r="L462" s="23">
        <v>0</v>
      </c>
      <c r="M462" s="23">
        <v>1</v>
      </c>
      <c r="N462" s="23">
        <v>1</v>
      </c>
      <c r="O462" s="23">
        <v>0</v>
      </c>
      <c r="P462" s="24">
        <v>0</v>
      </c>
    </row>
    <row r="463" spans="1:16" x14ac:dyDescent="0.25">
      <c r="A463" s="20" t="s">
        <v>430</v>
      </c>
      <c r="B463" s="21" t="s">
        <v>431</v>
      </c>
      <c r="C463" s="22" t="s">
        <v>1</v>
      </c>
      <c r="D463" s="23">
        <v>7</v>
      </c>
      <c r="E463" s="23">
        <v>0</v>
      </c>
      <c r="F463" s="23">
        <v>2</v>
      </c>
      <c r="G463" s="23">
        <v>4</v>
      </c>
      <c r="H463" s="23">
        <v>0</v>
      </c>
      <c r="I463" s="23">
        <v>1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2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2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25">
      <c r="A465" s="20"/>
      <c r="B465" s="21"/>
      <c r="C465" s="22" t="s">
        <v>3</v>
      </c>
      <c r="D465" s="23">
        <v>5</v>
      </c>
      <c r="E465" s="23">
        <v>0</v>
      </c>
      <c r="F465" s="23">
        <v>2</v>
      </c>
      <c r="G465" s="23">
        <v>2</v>
      </c>
      <c r="H465" s="23">
        <v>0</v>
      </c>
      <c r="I465" s="23">
        <v>1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25">
      <c r="A466" s="20" t="s">
        <v>705</v>
      </c>
      <c r="B466" s="21" t="s">
        <v>706</v>
      </c>
      <c r="C466" s="22" t="s">
        <v>1</v>
      </c>
      <c r="D466" s="23">
        <v>7</v>
      </c>
      <c r="E466" s="23">
        <v>0</v>
      </c>
      <c r="F466" s="23">
        <v>0</v>
      </c>
      <c r="G466" s="23">
        <v>0</v>
      </c>
      <c r="H466" s="23">
        <v>1</v>
      </c>
      <c r="I466" s="23">
        <v>2</v>
      </c>
      <c r="J466" s="23">
        <v>0</v>
      </c>
      <c r="K466" s="23">
        <v>1</v>
      </c>
      <c r="L466" s="23">
        <v>0</v>
      </c>
      <c r="M466" s="23">
        <v>1</v>
      </c>
      <c r="N466" s="23">
        <v>2</v>
      </c>
      <c r="O466" s="23">
        <v>0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6</v>
      </c>
      <c r="E468" s="23">
        <v>0</v>
      </c>
      <c r="F468" s="23">
        <v>0</v>
      </c>
      <c r="G468" s="23">
        <v>0</v>
      </c>
      <c r="H468" s="23">
        <v>1</v>
      </c>
      <c r="I468" s="23">
        <v>2</v>
      </c>
      <c r="J468" s="23">
        <v>0</v>
      </c>
      <c r="K468" s="23">
        <v>0</v>
      </c>
      <c r="L468" s="23">
        <v>0</v>
      </c>
      <c r="M468" s="23">
        <v>1</v>
      </c>
      <c r="N468" s="23">
        <v>2</v>
      </c>
      <c r="O468" s="23">
        <v>0</v>
      </c>
      <c r="P468" s="24">
        <v>0</v>
      </c>
    </row>
    <row r="469" spans="1:16" x14ac:dyDescent="0.25">
      <c r="A469" s="20" t="s">
        <v>783</v>
      </c>
      <c r="B469" s="21" t="s">
        <v>784</v>
      </c>
      <c r="C469" s="22" t="s">
        <v>1</v>
      </c>
      <c r="D469" s="23">
        <v>7</v>
      </c>
      <c r="E469" s="23">
        <v>0</v>
      </c>
      <c r="F469" s="23">
        <v>0</v>
      </c>
      <c r="G469" s="23">
        <v>3</v>
      </c>
      <c r="H469" s="23">
        <v>3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4</v>
      </c>
      <c r="E470" s="23">
        <v>0</v>
      </c>
      <c r="F470" s="23">
        <v>0</v>
      </c>
      <c r="G470" s="23">
        <v>1</v>
      </c>
      <c r="H470" s="23">
        <v>3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3</v>
      </c>
      <c r="E471" s="23">
        <v>0</v>
      </c>
      <c r="F471" s="23">
        <v>0</v>
      </c>
      <c r="G471" s="23">
        <v>2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25">
      <c r="A472" s="20" t="s">
        <v>200</v>
      </c>
      <c r="B472" s="21" t="s">
        <v>201</v>
      </c>
      <c r="C472" s="22" t="s">
        <v>1</v>
      </c>
      <c r="D472" s="23">
        <v>7</v>
      </c>
      <c r="E472" s="23">
        <v>0</v>
      </c>
      <c r="F472" s="23">
        <v>0</v>
      </c>
      <c r="G472" s="23">
        <v>0</v>
      </c>
      <c r="H472" s="23">
        <v>4</v>
      </c>
      <c r="I472" s="23">
        <v>1</v>
      </c>
      <c r="J472" s="23">
        <v>1</v>
      </c>
      <c r="K472" s="23">
        <v>0</v>
      </c>
      <c r="L472" s="23">
        <v>1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5</v>
      </c>
      <c r="E473" s="23">
        <v>0</v>
      </c>
      <c r="F473" s="23">
        <v>0</v>
      </c>
      <c r="G473" s="23">
        <v>0</v>
      </c>
      <c r="H473" s="23">
        <v>3</v>
      </c>
      <c r="I473" s="23">
        <v>1</v>
      </c>
      <c r="J473" s="23">
        <v>1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1</v>
      </c>
      <c r="I474" s="23">
        <v>0</v>
      </c>
      <c r="J474" s="23">
        <v>0</v>
      </c>
      <c r="K474" s="23">
        <v>0</v>
      </c>
      <c r="L474" s="23">
        <v>1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25">
      <c r="A475" s="20" t="s">
        <v>206</v>
      </c>
      <c r="B475" s="21" t="s">
        <v>207</v>
      </c>
      <c r="C475" s="22" t="s">
        <v>1</v>
      </c>
      <c r="D475" s="23">
        <v>7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1</v>
      </c>
      <c r="M475" s="23">
        <v>0</v>
      </c>
      <c r="N475" s="23">
        <v>3</v>
      </c>
      <c r="O475" s="23">
        <v>2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6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1</v>
      </c>
      <c r="M477" s="23">
        <v>0</v>
      </c>
      <c r="N477" s="23">
        <v>2</v>
      </c>
      <c r="O477" s="23">
        <v>2</v>
      </c>
      <c r="P477" s="24">
        <v>0</v>
      </c>
    </row>
    <row r="478" spans="1:16" x14ac:dyDescent="0.25">
      <c r="A478" s="20" t="s">
        <v>228</v>
      </c>
      <c r="B478" s="21" t="s">
        <v>229</v>
      </c>
      <c r="C478" s="22" t="s">
        <v>1</v>
      </c>
      <c r="D478" s="23">
        <v>7</v>
      </c>
      <c r="E478" s="23">
        <v>1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3</v>
      </c>
      <c r="O478" s="23">
        <v>2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6</v>
      </c>
      <c r="E480" s="23">
        <v>1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2</v>
      </c>
      <c r="O480" s="23">
        <v>2</v>
      </c>
      <c r="P480" s="24">
        <v>0</v>
      </c>
    </row>
    <row r="481" spans="1:16" x14ac:dyDescent="0.25">
      <c r="A481" s="20" t="s">
        <v>226</v>
      </c>
      <c r="B481" s="21" t="s">
        <v>227</v>
      </c>
      <c r="C481" s="22" t="s">
        <v>1</v>
      </c>
      <c r="D481" s="23">
        <v>7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2</v>
      </c>
      <c r="O481" s="23">
        <v>3</v>
      </c>
      <c r="P481" s="24">
        <v>1</v>
      </c>
    </row>
    <row r="482" spans="1:16" x14ac:dyDescent="0.2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1</v>
      </c>
    </row>
    <row r="483" spans="1:16" x14ac:dyDescent="0.2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2</v>
      </c>
      <c r="O483" s="23">
        <v>2</v>
      </c>
      <c r="P483" s="24">
        <v>0</v>
      </c>
    </row>
    <row r="484" spans="1:16" x14ac:dyDescent="0.25">
      <c r="A484" s="20" t="s">
        <v>304</v>
      </c>
      <c r="B484" s="21" t="s">
        <v>305</v>
      </c>
      <c r="C484" s="22" t="s">
        <v>1</v>
      </c>
      <c r="D484" s="23">
        <v>7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1</v>
      </c>
      <c r="L484" s="23">
        <v>0</v>
      </c>
      <c r="M484" s="23">
        <v>0</v>
      </c>
      <c r="N484" s="23">
        <v>0</v>
      </c>
      <c r="O484" s="23">
        <v>5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5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1</v>
      </c>
      <c r="L485" s="23">
        <v>0</v>
      </c>
      <c r="M485" s="23">
        <v>0</v>
      </c>
      <c r="N485" s="23">
        <v>0</v>
      </c>
      <c r="O485" s="23">
        <v>3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2</v>
      </c>
      <c r="P486" s="24">
        <v>0</v>
      </c>
    </row>
    <row r="487" spans="1:16" x14ac:dyDescent="0.25">
      <c r="A487" s="20" t="s">
        <v>358</v>
      </c>
      <c r="B487" s="21" t="s">
        <v>359</v>
      </c>
      <c r="C487" s="22" t="s">
        <v>1</v>
      </c>
      <c r="D487" s="23">
        <v>7</v>
      </c>
      <c r="E487" s="23">
        <v>0</v>
      </c>
      <c r="F487" s="23">
        <v>0</v>
      </c>
      <c r="G487" s="23">
        <v>0</v>
      </c>
      <c r="H487" s="23">
        <v>0</v>
      </c>
      <c r="I487" s="23">
        <v>1</v>
      </c>
      <c r="J487" s="23">
        <v>0</v>
      </c>
      <c r="K487" s="23">
        <v>1</v>
      </c>
      <c r="L487" s="23">
        <v>2</v>
      </c>
      <c r="M487" s="23">
        <v>0</v>
      </c>
      <c r="N487" s="23">
        <v>0</v>
      </c>
      <c r="O487" s="23">
        <v>3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5</v>
      </c>
      <c r="E488" s="23">
        <v>0</v>
      </c>
      <c r="F488" s="23">
        <v>0</v>
      </c>
      <c r="G488" s="23">
        <v>0</v>
      </c>
      <c r="H488" s="23">
        <v>0</v>
      </c>
      <c r="I488" s="23">
        <v>1</v>
      </c>
      <c r="J488" s="23">
        <v>0</v>
      </c>
      <c r="K488" s="23">
        <v>0</v>
      </c>
      <c r="L488" s="23">
        <v>1</v>
      </c>
      <c r="M488" s="23">
        <v>0</v>
      </c>
      <c r="N488" s="23">
        <v>0</v>
      </c>
      <c r="O488" s="23">
        <v>3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1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25">
      <c r="A490" s="20" t="s">
        <v>791</v>
      </c>
      <c r="B490" s="21" t="s">
        <v>792</v>
      </c>
      <c r="C490" s="22" t="s">
        <v>1</v>
      </c>
      <c r="D490" s="23">
        <v>7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2</v>
      </c>
      <c r="O490" s="23">
        <v>5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2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5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2</v>
      </c>
      <c r="O492" s="23">
        <v>3</v>
      </c>
      <c r="P492" s="24">
        <v>0</v>
      </c>
    </row>
    <row r="493" spans="1:16" x14ac:dyDescent="0.25">
      <c r="A493" s="20" t="s">
        <v>647</v>
      </c>
      <c r="B493" s="21" t="s">
        <v>648</v>
      </c>
      <c r="C493" s="22" t="s">
        <v>1</v>
      </c>
      <c r="D493" s="23">
        <v>7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4</v>
      </c>
      <c r="M493" s="23">
        <v>3</v>
      </c>
      <c r="N493" s="23">
        <v>0</v>
      </c>
      <c r="O493" s="23">
        <v>0</v>
      </c>
      <c r="P493" s="24">
        <v>0</v>
      </c>
    </row>
    <row r="494" spans="1:16" x14ac:dyDescent="0.2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7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4</v>
      </c>
      <c r="M495" s="23">
        <v>3</v>
      </c>
      <c r="N495" s="23">
        <v>0</v>
      </c>
      <c r="O495" s="23">
        <v>0</v>
      </c>
      <c r="P495" s="24">
        <v>0</v>
      </c>
    </row>
    <row r="496" spans="1:16" x14ac:dyDescent="0.25">
      <c r="A496" s="20" t="s">
        <v>889</v>
      </c>
      <c r="B496" s="21" t="s">
        <v>890</v>
      </c>
      <c r="C496" s="22" t="s">
        <v>1</v>
      </c>
      <c r="D496" s="23">
        <v>7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0</v>
      </c>
      <c r="M496" s="23">
        <v>1</v>
      </c>
      <c r="N496" s="23">
        <v>2</v>
      </c>
      <c r="O496" s="23">
        <v>1</v>
      </c>
      <c r="P496" s="24">
        <v>2</v>
      </c>
    </row>
    <row r="497" spans="1:16" x14ac:dyDescent="0.2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1</v>
      </c>
      <c r="L497" s="23">
        <v>0</v>
      </c>
      <c r="M497" s="23">
        <v>1</v>
      </c>
      <c r="N497" s="23">
        <v>0</v>
      </c>
      <c r="O497" s="23">
        <v>0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5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2</v>
      </c>
      <c r="O498" s="23">
        <v>1</v>
      </c>
      <c r="P498" s="24">
        <v>2</v>
      </c>
    </row>
    <row r="499" spans="1:16" x14ac:dyDescent="0.25">
      <c r="A499" s="20" t="s">
        <v>1035</v>
      </c>
      <c r="B499" s="21" t="s">
        <v>1036</v>
      </c>
      <c r="C499" s="22" t="s">
        <v>1</v>
      </c>
      <c r="D499" s="23">
        <v>7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0</v>
      </c>
      <c r="K499" s="23">
        <v>1</v>
      </c>
      <c r="L499" s="23">
        <v>0</v>
      </c>
      <c r="M499" s="23">
        <v>0</v>
      </c>
      <c r="N499" s="23">
        <v>2</v>
      </c>
      <c r="O499" s="23">
        <v>3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6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2</v>
      </c>
      <c r="O500" s="23">
        <v>3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25">
      <c r="A502" s="20" t="s">
        <v>529</v>
      </c>
      <c r="B502" s="21" t="s">
        <v>530</v>
      </c>
      <c r="C502" s="22" t="s">
        <v>1</v>
      </c>
      <c r="D502" s="23">
        <v>7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1</v>
      </c>
      <c r="L502" s="23">
        <v>2</v>
      </c>
      <c r="M502" s="23">
        <v>0</v>
      </c>
      <c r="N502" s="23">
        <v>3</v>
      </c>
      <c r="O502" s="23">
        <v>0</v>
      </c>
      <c r="P502" s="24">
        <v>0</v>
      </c>
    </row>
    <row r="503" spans="1:16" x14ac:dyDescent="0.25">
      <c r="A503" s="20"/>
      <c r="B503" s="21"/>
      <c r="C503" s="22" t="s">
        <v>2</v>
      </c>
      <c r="D503" s="23">
        <v>6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1</v>
      </c>
      <c r="L503" s="23">
        <v>2</v>
      </c>
      <c r="M503" s="23">
        <v>0</v>
      </c>
      <c r="N503" s="23">
        <v>2</v>
      </c>
      <c r="O503" s="23">
        <v>0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25">
      <c r="A505" s="20" t="s">
        <v>863</v>
      </c>
      <c r="B505" s="21" t="s">
        <v>864</v>
      </c>
      <c r="C505" s="22" t="s">
        <v>1</v>
      </c>
      <c r="D505" s="23">
        <v>6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4</v>
      </c>
      <c r="O505" s="23">
        <v>1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1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4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4</v>
      </c>
      <c r="O507" s="23">
        <v>0</v>
      </c>
      <c r="P507" s="24">
        <v>0</v>
      </c>
    </row>
    <row r="508" spans="1:16" x14ac:dyDescent="0.25">
      <c r="A508" s="20" t="s">
        <v>859</v>
      </c>
      <c r="B508" s="21" t="s">
        <v>860</v>
      </c>
      <c r="C508" s="22" t="s">
        <v>1</v>
      </c>
      <c r="D508" s="23">
        <v>6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5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4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4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1</v>
      </c>
      <c r="P510" s="24">
        <v>0</v>
      </c>
    </row>
    <row r="511" spans="1:16" x14ac:dyDescent="0.25">
      <c r="A511" s="20" t="s">
        <v>635</v>
      </c>
      <c r="B511" s="21" t="s">
        <v>636</v>
      </c>
      <c r="C511" s="22" t="s">
        <v>1</v>
      </c>
      <c r="D511" s="23">
        <v>6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0</v>
      </c>
      <c r="K511" s="23">
        <v>0</v>
      </c>
      <c r="L511" s="23">
        <v>0</v>
      </c>
      <c r="M511" s="23">
        <v>0</v>
      </c>
      <c r="N511" s="23">
        <v>2</v>
      </c>
      <c r="O511" s="23">
        <v>2</v>
      </c>
      <c r="P511" s="24">
        <v>1</v>
      </c>
    </row>
    <row r="512" spans="1:16" x14ac:dyDescent="0.2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6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0</v>
      </c>
      <c r="L513" s="23">
        <v>0</v>
      </c>
      <c r="M513" s="23">
        <v>0</v>
      </c>
      <c r="N513" s="23">
        <v>2</v>
      </c>
      <c r="O513" s="23">
        <v>2</v>
      </c>
      <c r="P513" s="24">
        <v>1</v>
      </c>
    </row>
    <row r="514" spans="1:16" x14ac:dyDescent="0.25">
      <c r="A514" s="20" t="s">
        <v>406</v>
      </c>
      <c r="B514" s="21" t="s">
        <v>407</v>
      </c>
      <c r="C514" s="22" t="s">
        <v>1</v>
      </c>
      <c r="D514" s="23">
        <v>6</v>
      </c>
      <c r="E514" s="23">
        <v>0</v>
      </c>
      <c r="F514" s="23">
        <v>0</v>
      </c>
      <c r="G514" s="23">
        <v>2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2</v>
      </c>
      <c r="P514" s="24">
        <v>1</v>
      </c>
    </row>
    <row r="515" spans="1:16" x14ac:dyDescent="0.2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1</v>
      </c>
      <c r="P515" s="24">
        <v>1</v>
      </c>
    </row>
    <row r="516" spans="1:16" x14ac:dyDescent="0.2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2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25">
      <c r="A517" s="20" t="s">
        <v>489</v>
      </c>
      <c r="B517" s="21" t="s">
        <v>490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0</v>
      </c>
      <c r="N517" s="23">
        <v>3</v>
      </c>
      <c r="O517" s="23">
        <v>1</v>
      </c>
      <c r="P517" s="24">
        <v>1</v>
      </c>
    </row>
    <row r="518" spans="1:16" x14ac:dyDescent="0.25">
      <c r="A518" s="20"/>
      <c r="B518" s="21"/>
      <c r="C518" s="22" t="s">
        <v>2</v>
      </c>
      <c r="D518" s="23">
        <v>5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1</v>
      </c>
      <c r="M518" s="23">
        <v>0</v>
      </c>
      <c r="N518" s="23">
        <v>2</v>
      </c>
      <c r="O518" s="23">
        <v>1</v>
      </c>
      <c r="P518" s="24">
        <v>1</v>
      </c>
    </row>
    <row r="519" spans="1:16" x14ac:dyDescent="0.2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25">
      <c r="A520" s="20" t="s">
        <v>695</v>
      </c>
      <c r="B520" s="21" t="s">
        <v>696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0</v>
      </c>
      <c r="I520" s="23">
        <v>1</v>
      </c>
      <c r="J520" s="23">
        <v>2</v>
      </c>
      <c r="K520" s="23">
        <v>1</v>
      </c>
      <c r="L520" s="23">
        <v>1</v>
      </c>
      <c r="M520" s="23">
        <v>1</v>
      </c>
      <c r="N520" s="23">
        <v>0</v>
      </c>
      <c r="O520" s="23">
        <v>0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4</v>
      </c>
      <c r="E521" s="23">
        <v>0</v>
      </c>
      <c r="F521" s="23">
        <v>0</v>
      </c>
      <c r="G521" s="23">
        <v>0</v>
      </c>
      <c r="H521" s="23">
        <v>0</v>
      </c>
      <c r="I521" s="23">
        <v>1</v>
      </c>
      <c r="J521" s="23">
        <v>1</v>
      </c>
      <c r="K521" s="23">
        <v>1</v>
      </c>
      <c r="L521" s="23">
        <v>1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1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25">
      <c r="A523" s="20" t="s">
        <v>264</v>
      </c>
      <c r="B523" s="21" t="s">
        <v>265</v>
      </c>
      <c r="C523" s="22" t="s">
        <v>1</v>
      </c>
      <c r="D523" s="23">
        <v>6</v>
      </c>
      <c r="E523" s="23">
        <v>0</v>
      </c>
      <c r="F523" s="23">
        <v>0</v>
      </c>
      <c r="G523" s="23">
        <v>0</v>
      </c>
      <c r="H523" s="23">
        <v>1</v>
      </c>
      <c r="I523" s="23">
        <v>1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3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4</v>
      </c>
      <c r="E524" s="23">
        <v>0</v>
      </c>
      <c r="F524" s="23">
        <v>0</v>
      </c>
      <c r="G524" s="23">
        <v>0</v>
      </c>
      <c r="H524" s="23">
        <v>0</v>
      </c>
      <c r="I524" s="23">
        <v>1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3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25">
      <c r="A526" s="20" t="s">
        <v>348</v>
      </c>
      <c r="B526" s="21" t="s">
        <v>349</v>
      </c>
      <c r="C526" s="22" t="s">
        <v>1</v>
      </c>
      <c r="D526" s="23">
        <v>6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1</v>
      </c>
      <c r="M526" s="23">
        <v>1</v>
      </c>
      <c r="N526" s="23">
        <v>2</v>
      </c>
      <c r="O526" s="23">
        <v>2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5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1</v>
      </c>
      <c r="M528" s="23">
        <v>1</v>
      </c>
      <c r="N528" s="23">
        <v>2</v>
      </c>
      <c r="O528" s="23">
        <v>1</v>
      </c>
      <c r="P528" s="24">
        <v>0</v>
      </c>
    </row>
    <row r="529" spans="1:16" x14ac:dyDescent="0.25">
      <c r="A529" s="20" t="s">
        <v>541</v>
      </c>
      <c r="B529" s="21" t="s">
        <v>542</v>
      </c>
      <c r="C529" s="22" t="s">
        <v>1</v>
      </c>
      <c r="D529" s="23">
        <v>6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2</v>
      </c>
      <c r="N529" s="23">
        <v>2</v>
      </c>
      <c r="O529" s="23">
        <v>0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6</v>
      </c>
      <c r="E531" s="23">
        <v>0</v>
      </c>
      <c r="F531" s="23">
        <v>0</v>
      </c>
      <c r="G531" s="23">
        <v>1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2</v>
      </c>
      <c r="N531" s="23">
        <v>2</v>
      </c>
      <c r="O531" s="23">
        <v>0</v>
      </c>
      <c r="P531" s="24">
        <v>0</v>
      </c>
    </row>
    <row r="532" spans="1:16" x14ac:dyDescent="0.25">
      <c r="A532" s="20" t="s">
        <v>587</v>
      </c>
      <c r="B532" s="21" t="s">
        <v>588</v>
      </c>
      <c r="C532" s="22" t="s">
        <v>1</v>
      </c>
      <c r="D532" s="23">
        <v>6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1</v>
      </c>
      <c r="M532" s="23">
        <v>3</v>
      </c>
      <c r="N532" s="23">
        <v>1</v>
      </c>
      <c r="O532" s="23">
        <v>0</v>
      </c>
      <c r="P532" s="24">
        <v>0</v>
      </c>
    </row>
    <row r="533" spans="1:16" x14ac:dyDescent="0.2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6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1</v>
      </c>
      <c r="M534" s="23">
        <v>3</v>
      </c>
      <c r="N534" s="23">
        <v>1</v>
      </c>
      <c r="O534" s="23">
        <v>0</v>
      </c>
      <c r="P534" s="24">
        <v>0</v>
      </c>
    </row>
    <row r="535" spans="1:16" x14ac:dyDescent="0.25">
      <c r="A535" s="20" t="s">
        <v>813</v>
      </c>
      <c r="B535" s="21" t="s">
        <v>814</v>
      </c>
      <c r="C535" s="22" t="s">
        <v>1</v>
      </c>
      <c r="D535" s="23">
        <v>6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1</v>
      </c>
      <c r="K535" s="23">
        <v>1</v>
      </c>
      <c r="L535" s="23">
        <v>1</v>
      </c>
      <c r="M535" s="23">
        <v>0</v>
      </c>
      <c r="N535" s="23">
        <v>2</v>
      </c>
      <c r="O535" s="23">
        <v>1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4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1</v>
      </c>
      <c r="L536" s="23">
        <v>1</v>
      </c>
      <c r="M536" s="23">
        <v>0</v>
      </c>
      <c r="N536" s="23">
        <v>2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1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25">
      <c r="A538" s="20" t="s">
        <v>969</v>
      </c>
      <c r="B538" s="21" t="s">
        <v>970</v>
      </c>
      <c r="C538" s="22" t="s">
        <v>1</v>
      </c>
      <c r="D538" s="23">
        <v>6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2</v>
      </c>
      <c r="N538" s="23">
        <v>3</v>
      </c>
      <c r="O538" s="23">
        <v>1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6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2</v>
      </c>
      <c r="N540" s="23">
        <v>3</v>
      </c>
      <c r="O540" s="23">
        <v>1</v>
      </c>
      <c r="P540" s="24">
        <v>0</v>
      </c>
    </row>
    <row r="541" spans="1:16" x14ac:dyDescent="0.25">
      <c r="A541" s="20" t="s">
        <v>809</v>
      </c>
      <c r="B541" s="21" t="s">
        <v>810</v>
      </c>
      <c r="C541" s="22" t="s">
        <v>1</v>
      </c>
      <c r="D541" s="23">
        <v>6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3</v>
      </c>
      <c r="O541" s="23">
        <v>1</v>
      </c>
      <c r="P541" s="24">
        <v>1</v>
      </c>
    </row>
    <row r="542" spans="1:16" x14ac:dyDescent="0.2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1</v>
      </c>
      <c r="P542" s="24">
        <v>1</v>
      </c>
    </row>
    <row r="543" spans="1:16" x14ac:dyDescent="0.2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2</v>
      </c>
      <c r="O543" s="23">
        <v>0</v>
      </c>
      <c r="P543" s="24">
        <v>0</v>
      </c>
    </row>
    <row r="544" spans="1:16" x14ac:dyDescent="0.25">
      <c r="A544" s="20" t="s">
        <v>927</v>
      </c>
      <c r="B544" s="21" t="s">
        <v>928</v>
      </c>
      <c r="C544" s="22" t="s">
        <v>1</v>
      </c>
      <c r="D544" s="23">
        <v>6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1</v>
      </c>
      <c r="M544" s="23">
        <v>2</v>
      </c>
      <c r="N544" s="23">
        <v>2</v>
      </c>
      <c r="O544" s="23">
        <v>1</v>
      </c>
      <c r="P544" s="24">
        <v>0</v>
      </c>
    </row>
    <row r="545" spans="1:16" x14ac:dyDescent="0.2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2</v>
      </c>
      <c r="N545" s="23">
        <v>0</v>
      </c>
      <c r="O545" s="23">
        <v>0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4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0</v>
      </c>
      <c r="N546" s="23">
        <v>2</v>
      </c>
      <c r="O546" s="23">
        <v>1</v>
      </c>
      <c r="P546" s="24">
        <v>0</v>
      </c>
    </row>
    <row r="547" spans="1:16" x14ac:dyDescent="0.25">
      <c r="A547" s="20" t="s">
        <v>2452</v>
      </c>
      <c r="B547" s="21" t="s">
        <v>2453</v>
      </c>
      <c r="C547" s="22" t="s">
        <v>1</v>
      </c>
      <c r="D547" s="23">
        <v>5</v>
      </c>
      <c r="E547" s="23">
        <v>0</v>
      </c>
      <c r="F547" s="23">
        <v>2</v>
      </c>
      <c r="G547" s="23">
        <v>2</v>
      </c>
      <c r="H547" s="23">
        <v>0</v>
      </c>
      <c r="I547" s="23">
        <v>1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1</v>
      </c>
      <c r="E548" s="23">
        <v>0</v>
      </c>
      <c r="F548" s="23">
        <v>1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4</v>
      </c>
      <c r="E549" s="23">
        <v>0</v>
      </c>
      <c r="F549" s="23">
        <v>1</v>
      </c>
      <c r="G549" s="23">
        <v>2</v>
      </c>
      <c r="H549" s="23">
        <v>0</v>
      </c>
      <c r="I549" s="23">
        <v>1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25">
      <c r="A550" s="20" t="s">
        <v>765</v>
      </c>
      <c r="B550" s="21" t="s">
        <v>766</v>
      </c>
      <c r="C550" s="22" t="s">
        <v>1</v>
      </c>
      <c r="D550" s="23">
        <v>5</v>
      </c>
      <c r="E550" s="23">
        <v>0</v>
      </c>
      <c r="F550" s="23">
        <v>0</v>
      </c>
      <c r="G550" s="23">
        <v>0</v>
      </c>
      <c r="H550" s="23">
        <v>2</v>
      </c>
      <c r="I550" s="23">
        <v>1</v>
      </c>
      <c r="J550" s="23">
        <v>2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2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0</v>
      </c>
      <c r="I552" s="23">
        <v>1</v>
      </c>
      <c r="J552" s="23">
        <v>2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25">
      <c r="A553" s="20" t="s">
        <v>735</v>
      </c>
      <c r="B553" s="21" t="s">
        <v>736</v>
      </c>
      <c r="C553" s="22" t="s">
        <v>1</v>
      </c>
      <c r="D553" s="23">
        <v>5</v>
      </c>
      <c r="E553" s="23">
        <v>0</v>
      </c>
      <c r="F553" s="23">
        <v>0</v>
      </c>
      <c r="G553" s="23">
        <v>2</v>
      </c>
      <c r="H553" s="23">
        <v>3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2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3</v>
      </c>
      <c r="E555" s="23">
        <v>0</v>
      </c>
      <c r="F555" s="23">
        <v>0</v>
      </c>
      <c r="G555" s="23">
        <v>0</v>
      </c>
      <c r="H555" s="23">
        <v>3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25">
      <c r="A556" s="20" t="s">
        <v>739</v>
      </c>
      <c r="B556" s="21" t="s">
        <v>740</v>
      </c>
      <c r="C556" s="22" t="s">
        <v>1</v>
      </c>
      <c r="D556" s="23">
        <v>5</v>
      </c>
      <c r="E556" s="23">
        <v>0</v>
      </c>
      <c r="F556" s="23">
        <v>0</v>
      </c>
      <c r="G556" s="23">
        <v>0</v>
      </c>
      <c r="H556" s="23">
        <v>4</v>
      </c>
      <c r="I556" s="23">
        <v>0</v>
      </c>
      <c r="J556" s="23">
        <v>1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2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0</v>
      </c>
      <c r="H557" s="23">
        <v>3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1</v>
      </c>
      <c r="I558" s="23">
        <v>0</v>
      </c>
      <c r="J558" s="23">
        <v>1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25">
      <c r="A559" s="20" t="s">
        <v>402</v>
      </c>
      <c r="B559" s="21" t="s">
        <v>403</v>
      </c>
      <c r="C559" s="22" t="s">
        <v>1</v>
      </c>
      <c r="D559" s="23">
        <v>5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3</v>
      </c>
      <c r="K559" s="23">
        <v>0</v>
      </c>
      <c r="L559" s="23">
        <v>0</v>
      </c>
      <c r="M559" s="23">
        <v>1</v>
      </c>
      <c r="N559" s="23">
        <v>0</v>
      </c>
      <c r="O559" s="23">
        <v>1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2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1</v>
      </c>
      <c r="K561" s="23">
        <v>0</v>
      </c>
      <c r="L561" s="23">
        <v>0</v>
      </c>
      <c r="M561" s="23">
        <v>1</v>
      </c>
      <c r="N561" s="23">
        <v>0</v>
      </c>
      <c r="O561" s="23">
        <v>1</v>
      </c>
      <c r="P561" s="24">
        <v>0</v>
      </c>
    </row>
    <row r="562" spans="1:16" x14ac:dyDescent="0.25">
      <c r="A562" s="20" t="s">
        <v>827</v>
      </c>
      <c r="B562" s="21" t="s">
        <v>828</v>
      </c>
      <c r="C562" s="22" t="s">
        <v>1</v>
      </c>
      <c r="D562" s="23">
        <v>5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2</v>
      </c>
      <c r="O562" s="23">
        <v>2</v>
      </c>
      <c r="P562" s="24">
        <v>1</v>
      </c>
    </row>
    <row r="563" spans="1:16" x14ac:dyDescent="0.2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4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2</v>
      </c>
      <c r="O564" s="23">
        <v>1</v>
      </c>
      <c r="P564" s="24">
        <v>1</v>
      </c>
    </row>
    <row r="565" spans="1:16" x14ac:dyDescent="0.25">
      <c r="A565" s="20" t="s">
        <v>493</v>
      </c>
      <c r="B565" s="21" t="s">
        <v>494</v>
      </c>
      <c r="C565" s="22" t="s">
        <v>1</v>
      </c>
      <c r="D565" s="23">
        <v>5</v>
      </c>
      <c r="E565" s="23">
        <v>1</v>
      </c>
      <c r="F565" s="23">
        <v>0</v>
      </c>
      <c r="G565" s="23">
        <v>2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1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3</v>
      </c>
      <c r="E566" s="23">
        <v>1</v>
      </c>
      <c r="F566" s="23">
        <v>0</v>
      </c>
      <c r="G566" s="23">
        <v>1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25">
      <c r="A568" s="20" t="s">
        <v>623</v>
      </c>
      <c r="B568" s="21" t="s">
        <v>624</v>
      </c>
      <c r="C568" s="22" t="s">
        <v>1</v>
      </c>
      <c r="D568" s="23">
        <v>5</v>
      </c>
      <c r="E568" s="23">
        <v>0</v>
      </c>
      <c r="F568" s="23">
        <v>0</v>
      </c>
      <c r="G568" s="23">
        <v>2</v>
      </c>
      <c r="H568" s="23">
        <v>2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3</v>
      </c>
      <c r="E570" s="23">
        <v>0</v>
      </c>
      <c r="F570" s="23">
        <v>0</v>
      </c>
      <c r="G570" s="23">
        <v>2</v>
      </c>
      <c r="H570" s="23">
        <v>1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25">
      <c r="A571" s="20" t="s">
        <v>833</v>
      </c>
      <c r="B571" s="21" t="s">
        <v>834</v>
      </c>
      <c r="C571" s="22" t="s">
        <v>1</v>
      </c>
      <c r="D571" s="23">
        <v>5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2</v>
      </c>
      <c r="L571" s="23">
        <v>0</v>
      </c>
      <c r="M571" s="23">
        <v>0</v>
      </c>
      <c r="N571" s="23">
        <v>0</v>
      </c>
      <c r="O571" s="23">
        <v>2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0</v>
      </c>
      <c r="K572" s="23">
        <v>1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1</v>
      </c>
      <c r="P573" s="24">
        <v>0</v>
      </c>
    </row>
    <row r="574" spans="1:16" x14ac:dyDescent="0.25">
      <c r="A574" s="20" t="s">
        <v>683</v>
      </c>
      <c r="B574" s="21" t="s">
        <v>684</v>
      </c>
      <c r="C574" s="22" t="s">
        <v>1</v>
      </c>
      <c r="D574" s="23">
        <v>5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3</v>
      </c>
      <c r="O574" s="23">
        <v>1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5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3</v>
      </c>
      <c r="O576" s="23">
        <v>1</v>
      </c>
      <c r="P576" s="24">
        <v>0</v>
      </c>
    </row>
    <row r="577" spans="1:16" x14ac:dyDescent="0.25">
      <c r="A577" s="20" t="s">
        <v>545</v>
      </c>
      <c r="B577" s="21" t="s">
        <v>546</v>
      </c>
      <c r="C577" s="22" t="s">
        <v>1</v>
      </c>
      <c r="D577" s="23">
        <v>5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2</v>
      </c>
      <c r="K577" s="23">
        <v>0</v>
      </c>
      <c r="L577" s="23">
        <v>1</v>
      </c>
      <c r="M577" s="23">
        <v>2</v>
      </c>
      <c r="N577" s="23">
        <v>0</v>
      </c>
      <c r="O577" s="23">
        <v>0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5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2</v>
      </c>
      <c r="K579" s="23">
        <v>0</v>
      </c>
      <c r="L579" s="23">
        <v>1</v>
      </c>
      <c r="M579" s="23">
        <v>2</v>
      </c>
      <c r="N579" s="23">
        <v>0</v>
      </c>
      <c r="O579" s="23">
        <v>0</v>
      </c>
      <c r="P579" s="24">
        <v>0</v>
      </c>
    </row>
    <row r="580" spans="1:16" x14ac:dyDescent="0.25">
      <c r="A580" s="20" t="s">
        <v>581</v>
      </c>
      <c r="B580" s="21" t="s">
        <v>582</v>
      </c>
      <c r="C580" s="22" t="s">
        <v>1</v>
      </c>
      <c r="D580" s="23">
        <v>5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3</v>
      </c>
      <c r="O580" s="23">
        <v>1</v>
      </c>
      <c r="P580" s="24">
        <v>1</v>
      </c>
    </row>
    <row r="581" spans="1:16" x14ac:dyDescent="0.2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5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3</v>
      </c>
      <c r="O582" s="23">
        <v>1</v>
      </c>
      <c r="P582" s="24">
        <v>1</v>
      </c>
    </row>
    <row r="583" spans="1:16" x14ac:dyDescent="0.25">
      <c r="A583" s="20" t="s">
        <v>2256</v>
      </c>
      <c r="B583" s="21" t="s">
        <v>2257</v>
      </c>
      <c r="C583" s="22" t="s">
        <v>1</v>
      </c>
      <c r="D583" s="23">
        <v>5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3</v>
      </c>
      <c r="M583" s="23">
        <v>1</v>
      </c>
      <c r="N583" s="23">
        <v>1</v>
      </c>
      <c r="O583" s="23">
        <v>0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5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3</v>
      </c>
      <c r="M585" s="23">
        <v>1</v>
      </c>
      <c r="N585" s="23">
        <v>1</v>
      </c>
      <c r="O585" s="23">
        <v>0</v>
      </c>
      <c r="P585" s="24">
        <v>0</v>
      </c>
    </row>
    <row r="586" spans="1:16" x14ac:dyDescent="0.25">
      <c r="A586" s="20" t="s">
        <v>2454</v>
      </c>
      <c r="B586" s="21" t="s">
        <v>2455</v>
      </c>
      <c r="C586" s="22" t="s">
        <v>1</v>
      </c>
      <c r="D586" s="23">
        <v>5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4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4</v>
      </c>
      <c r="P588" s="24">
        <v>0</v>
      </c>
    </row>
    <row r="589" spans="1:16" x14ac:dyDescent="0.25">
      <c r="A589" s="20" t="s">
        <v>244</v>
      </c>
      <c r="B589" s="21" t="s">
        <v>245</v>
      </c>
      <c r="C589" s="22" t="s">
        <v>1</v>
      </c>
      <c r="D589" s="23">
        <v>5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2</v>
      </c>
      <c r="M589" s="23">
        <v>0</v>
      </c>
      <c r="N589" s="23">
        <v>3</v>
      </c>
      <c r="O589" s="23">
        <v>0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5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2</v>
      </c>
      <c r="M591" s="23">
        <v>0</v>
      </c>
      <c r="N591" s="23">
        <v>3</v>
      </c>
      <c r="O591" s="23">
        <v>0</v>
      </c>
      <c r="P591" s="24">
        <v>0</v>
      </c>
    </row>
    <row r="592" spans="1:16" x14ac:dyDescent="0.25">
      <c r="A592" s="20" t="s">
        <v>416</v>
      </c>
      <c r="B592" s="21" t="s">
        <v>417</v>
      </c>
      <c r="C592" s="22" t="s">
        <v>1</v>
      </c>
      <c r="D592" s="23">
        <v>5</v>
      </c>
      <c r="E592" s="23">
        <v>0</v>
      </c>
      <c r="F592" s="23">
        <v>0</v>
      </c>
      <c r="G592" s="23">
        <v>0</v>
      </c>
      <c r="H592" s="23">
        <v>2</v>
      </c>
      <c r="I592" s="23">
        <v>0</v>
      </c>
      <c r="J592" s="23">
        <v>0</v>
      </c>
      <c r="K592" s="23">
        <v>1</v>
      </c>
      <c r="L592" s="23">
        <v>0</v>
      </c>
      <c r="M592" s="23">
        <v>2</v>
      </c>
      <c r="N592" s="23">
        <v>0</v>
      </c>
      <c r="O592" s="23">
        <v>0</v>
      </c>
      <c r="P592" s="24">
        <v>0</v>
      </c>
    </row>
    <row r="593" spans="1:16" x14ac:dyDescent="0.2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25">
      <c r="A594" s="20"/>
      <c r="B594" s="21"/>
      <c r="C594" s="22" t="s">
        <v>3</v>
      </c>
      <c r="D594" s="23">
        <v>5</v>
      </c>
      <c r="E594" s="23">
        <v>0</v>
      </c>
      <c r="F594" s="23">
        <v>0</v>
      </c>
      <c r="G594" s="23">
        <v>0</v>
      </c>
      <c r="H594" s="23">
        <v>2</v>
      </c>
      <c r="I594" s="23">
        <v>0</v>
      </c>
      <c r="J594" s="23">
        <v>0</v>
      </c>
      <c r="K594" s="23">
        <v>1</v>
      </c>
      <c r="L594" s="23">
        <v>0</v>
      </c>
      <c r="M594" s="23">
        <v>2</v>
      </c>
      <c r="N594" s="23">
        <v>0</v>
      </c>
      <c r="O594" s="23">
        <v>0</v>
      </c>
      <c r="P594" s="24">
        <v>0</v>
      </c>
    </row>
    <row r="595" spans="1:16" x14ac:dyDescent="0.25">
      <c r="A595" s="20" t="s">
        <v>507</v>
      </c>
      <c r="B595" s="21" t="s">
        <v>508</v>
      </c>
      <c r="C595" s="22" t="s">
        <v>1</v>
      </c>
      <c r="D595" s="23">
        <v>5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1</v>
      </c>
      <c r="K595" s="23">
        <v>1</v>
      </c>
      <c r="L595" s="23">
        <v>0</v>
      </c>
      <c r="M595" s="23">
        <v>0</v>
      </c>
      <c r="N595" s="23">
        <v>2</v>
      </c>
      <c r="O595" s="23">
        <v>1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1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2</v>
      </c>
      <c r="O597" s="23">
        <v>1</v>
      </c>
      <c r="P597" s="24">
        <v>0</v>
      </c>
    </row>
    <row r="598" spans="1:16" x14ac:dyDescent="0.25">
      <c r="A598" s="20" t="s">
        <v>509</v>
      </c>
      <c r="B598" s="21" t="s">
        <v>510</v>
      </c>
      <c r="C598" s="22" t="s">
        <v>1</v>
      </c>
      <c r="D598" s="23">
        <v>5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5</v>
      </c>
      <c r="O598" s="23">
        <v>0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3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3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2</v>
      </c>
      <c r="O600" s="23">
        <v>0</v>
      </c>
      <c r="P600" s="24">
        <v>0</v>
      </c>
    </row>
    <row r="601" spans="1:16" x14ac:dyDescent="0.25">
      <c r="A601" s="20" t="s">
        <v>825</v>
      </c>
      <c r="B601" s="21" t="s">
        <v>826</v>
      </c>
      <c r="C601" s="22" t="s">
        <v>1</v>
      </c>
      <c r="D601" s="23">
        <v>5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2</v>
      </c>
      <c r="N601" s="23">
        <v>1</v>
      </c>
      <c r="O601" s="23">
        <v>2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4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2</v>
      </c>
      <c r="N603" s="23">
        <v>1</v>
      </c>
      <c r="O603" s="23">
        <v>1</v>
      </c>
      <c r="P603" s="24">
        <v>0</v>
      </c>
    </row>
    <row r="604" spans="1:16" x14ac:dyDescent="0.25">
      <c r="A604" s="20" t="s">
        <v>517</v>
      </c>
      <c r="B604" s="21" t="s">
        <v>518</v>
      </c>
      <c r="C604" s="22" t="s">
        <v>1</v>
      </c>
      <c r="D604" s="23">
        <v>5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2</v>
      </c>
      <c r="O604" s="23">
        <v>3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2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2</v>
      </c>
      <c r="O606" s="23">
        <v>1</v>
      </c>
      <c r="P606" s="24">
        <v>0</v>
      </c>
    </row>
    <row r="607" spans="1:16" x14ac:dyDescent="0.25">
      <c r="A607" s="20" t="s">
        <v>897</v>
      </c>
      <c r="B607" s="21" t="s">
        <v>898</v>
      </c>
      <c r="C607" s="22" t="s">
        <v>1</v>
      </c>
      <c r="D607" s="23">
        <v>5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2</v>
      </c>
      <c r="L607" s="23">
        <v>0</v>
      </c>
      <c r="M607" s="23">
        <v>0</v>
      </c>
      <c r="N607" s="23">
        <v>1</v>
      </c>
      <c r="O607" s="23">
        <v>2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2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2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25">
      <c r="A610" s="20" t="s">
        <v>911</v>
      </c>
      <c r="B610" s="21" t="s">
        <v>912</v>
      </c>
      <c r="C610" s="22" t="s">
        <v>1</v>
      </c>
      <c r="D610" s="23">
        <v>4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1</v>
      </c>
      <c r="N610" s="23">
        <v>1</v>
      </c>
      <c r="O610" s="23">
        <v>1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1</v>
      </c>
      <c r="O611" s="23">
        <v>0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1</v>
      </c>
      <c r="L612" s="23">
        <v>0</v>
      </c>
      <c r="M612" s="23">
        <v>1</v>
      </c>
      <c r="N612" s="23">
        <v>0</v>
      </c>
      <c r="O612" s="23">
        <v>1</v>
      </c>
      <c r="P612" s="24">
        <v>0</v>
      </c>
    </row>
    <row r="613" spans="1:16" x14ac:dyDescent="0.25">
      <c r="A613" s="20" t="s">
        <v>839</v>
      </c>
      <c r="B613" s="21" t="s">
        <v>840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0</v>
      </c>
      <c r="N613" s="23">
        <v>1</v>
      </c>
      <c r="O613" s="23">
        <v>2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1</v>
      </c>
      <c r="M614" s="23">
        <v>0</v>
      </c>
      <c r="N614" s="23">
        <v>0</v>
      </c>
      <c r="O614" s="23">
        <v>2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25">
      <c r="A616" s="20" t="s">
        <v>2456</v>
      </c>
      <c r="B616" s="21" t="s">
        <v>694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2</v>
      </c>
      <c r="L616" s="23">
        <v>0</v>
      </c>
      <c r="M616" s="23">
        <v>2</v>
      </c>
      <c r="N616" s="23">
        <v>0</v>
      </c>
      <c r="O616" s="23">
        <v>0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4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2</v>
      </c>
      <c r="L617" s="23">
        <v>0</v>
      </c>
      <c r="M617" s="23">
        <v>2</v>
      </c>
      <c r="N617" s="23">
        <v>0</v>
      </c>
      <c r="O617" s="23">
        <v>0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25">
      <c r="A619" s="20" t="s">
        <v>382</v>
      </c>
      <c r="B619" s="21" t="s">
        <v>383</v>
      </c>
      <c r="C619" s="22" t="s">
        <v>1</v>
      </c>
      <c r="D619" s="23">
        <v>4</v>
      </c>
      <c r="E619" s="23">
        <v>0</v>
      </c>
      <c r="F619" s="23">
        <v>0</v>
      </c>
      <c r="G619" s="23">
        <v>1</v>
      </c>
      <c r="H619" s="23">
        <v>0</v>
      </c>
      <c r="I619" s="23">
        <v>0</v>
      </c>
      <c r="J619" s="23">
        <v>0</v>
      </c>
      <c r="K619" s="23">
        <v>1</v>
      </c>
      <c r="L619" s="23">
        <v>0</v>
      </c>
      <c r="M619" s="23">
        <v>1</v>
      </c>
      <c r="N619" s="23">
        <v>1</v>
      </c>
      <c r="O619" s="23">
        <v>0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1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0</v>
      </c>
      <c r="M621" s="23">
        <v>1</v>
      </c>
      <c r="N621" s="23">
        <v>1</v>
      </c>
      <c r="O621" s="23">
        <v>0</v>
      </c>
      <c r="P621" s="24">
        <v>0</v>
      </c>
    </row>
    <row r="622" spans="1:16" x14ac:dyDescent="0.25">
      <c r="A622" s="20" t="s">
        <v>921</v>
      </c>
      <c r="B622" s="21" t="s">
        <v>922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1</v>
      </c>
      <c r="M622" s="23">
        <v>0</v>
      </c>
      <c r="N622" s="23">
        <v>3</v>
      </c>
      <c r="O622" s="23">
        <v>0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0</v>
      </c>
      <c r="N624" s="23">
        <v>3</v>
      </c>
      <c r="O624" s="23">
        <v>0</v>
      </c>
      <c r="P624" s="24">
        <v>0</v>
      </c>
    </row>
    <row r="625" spans="1:16" x14ac:dyDescent="0.25">
      <c r="A625" s="20" t="s">
        <v>715</v>
      </c>
      <c r="B625" s="21" t="s">
        <v>716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2</v>
      </c>
      <c r="O625" s="23">
        <v>2</v>
      </c>
      <c r="P625" s="24">
        <v>0</v>
      </c>
    </row>
    <row r="626" spans="1:16" x14ac:dyDescent="0.2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2</v>
      </c>
      <c r="P627" s="24">
        <v>0</v>
      </c>
    </row>
    <row r="628" spans="1:16" x14ac:dyDescent="0.25">
      <c r="A628" s="20" t="s">
        <v>807</v>
      </c>
      <c r="B628" s="21" t="s">
        <v>808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1</v>
      </c>
      <c r="L628" s="23">
        <v>0</v>
      </c>
      <c r="M628" s="23">
        <v>2</v>
      </c>
      <c r="N628" s="23">
        <v>1</v>
      </c>
      <c r="O628" s="23">
        <v>0</v>
      </c>
      <c r="P628" s="24">
        <v>0</v>
      </c>
    </row>
    <row r="629" spans="1:16" x14ac:dyDescent="0.2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0</v>
      </c>
      <c r="M630" s="23">
        <v>2</v>
      </c>
      <c r="N630" s="23">
        <v>1</v>
      </c>
      <c r="O630" s="23">
        <v>0</v>
      </c>
      <c r="P630" s="24">
        <v>0</v>
      </c>
    </row>
    <row r="631" spans="1:16" x14ac:dyDescent="0.25">
      <c r="A631" s="20" t="s">
        <v>2457</v>
      </c>
      <c r="B631" s="21" t="s">
        <v>2458</v>
      </c>
      <c r="C631" s="22" t="s">
        <v>1</v>
      </c>
      <c r="D631" s="23">
        <v>4</v>
      </c>
      <c r="E631" s="23">
        <v>0</v>
      </c>
      <c r="F631" s="23">
        <v>1</v>
      </c>
      <c r="G631" s="23">
        <v>0</v>
      </c>
      <c r="H631" s="23">
        <v>2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3</v>
      </c>
      <c r="E633" s="23">
        <v>0</v>
      </c>
      <c r="F633" s="23">
        <v>1</v>
      </c>
      <c r="G633" s="23">
        <v>0</v>
      </c>
      <c r="H633" s="23">
        <v>1</v>
      </c>
      <c r="I633" s="23">
        <v>0</v>
      </c>
      <c r="J633" s="23">
        <v>0</v>
      </c>
      <c r="K633" s="23">
        <v>1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25">
      <c r="A634" s="20" t="s">
        <v>703</v>
      </c>
      <c r="B634" s="21" t="s">
        <v>704</v>
      </c>
      <c r="C634" s="22" t="s">
        <v>1</v>
      </c>
      <c r="D634" s="23">
        <v>4</v>
      </c>
      <c r="E634" s="23">
        <v>0</v>
      </c>
      <c r="F634" s="23">
        <v>0</v>
      </c>
      <c r="G634" s="23">
        <v>0</v>
      </c>
      <c r="H634" s="23">
        <v>2</v>
      </c>
      <c r="I634" s="23">
        <v>0</v>
      </c>
      <c r="J634" s="23">
        <v>0</v>
      </c>
      <c r="K634" s="23">
        <v>0</v>
      </c>
      <c r="L634" s="23">
        <v>2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1</v>
      </c>
      <c r="I636" s="23">
        <v>0</v>
      </c>
      <c r="J636" s="23">
        <v>0</v>
      </c>
      <c r="K636" s="23">
        <v>0</v>
      </c>
      <c r="L636" s="23">
        <v>2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25">
      <c r="A637" s="20" t="s">
        <v>865</v>
      </c>
      <c r="B637" s="21" t="s">
        <v>866</v>
      </c>
      <c r="C637" s="22" t="s">
        <v>1</v>
      </c>
      <c r="D637" s="23">
        <v>4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1</v>
      </c>
      <c r="N637" s="23">
        <v>3</v>
      </c>
      <c r="O637" s="23">
        <v>0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3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1</v>
      </c>
      <c r="N639" s="23">
        <v>2</v>
      </c>
      <c r="O639" s="23">
        <v>0</v>
      </c>
      <c r="P639" s="24">
        <v>0</v>
      </c>
    </row>
    <row r="640" spans="1:16" x14ac:dyDescent="0.25">
      <c r="A640" s="20" t="s">
        <v>945</v>
      </c>
      <c r="B640" s="21" t="s">
        <v>946</v>
      </c>
      <c r="C640" s="22" t="s">
        <v>1</v>
      </c>
      <c r="D640" s="23">
        <v>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0</v>
      </c>
      <c r="M640" s="23">
        <v>1</v>
      </c>
      <c r="N640" s="23">
        <v>0</v>
      </c>
      <c r="O640" s="23">
        <v>2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1</v>
      </c>
      <c r="L641" s="23">
        <v>0</v>
      </c>
      <c r="M641" s="23">
        <v>1</v>
      </c>
      <c r="N641" s="23">
        <v>0</v>
      </c>
      <c r="O641" s="23">
        <v>0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2</v>
      </c>
      <c r="P642" s="24">
        <v>0</v>
      </c>
    </row>
    <row r="643" spans="1:16" x14ac:dyDescent="0.25">
      <c r="A643" s="20" t="s">
        <v>675</v>
      </c>
      <c r="B643" s="21" t="s">
        <v>676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0</v>
      </c>
      <c r="I643" s="23">
        <v>1</v>
      </c>
      <c r="J643" s="23">
        <v>0</v>
      </c>
      <c r="K643" s="23">
        <v>0</v>
      </c>
      <c r="L643" s="23">
        <v>0</v>
      </c>
      <c r="M643" s="23">
        <v>0</v>
      </c>
      <c r="N643" s="23">
        <v>2</v>
      </c>
      <c r="O643" s="23">
        <v>1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3</v>
      </c>
      <c r="E644" s="23">
        <v>0</v>
      </c>
      <c r="F644" s="23">
        <v>0</v>
      </c>
      <c r="G644" s="23">
        <v>0</v>
      </c>
      <c r="H644" s="23">
        <v>0</v>
      </c>
      <c r="I644" s="23">
        <v>1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1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25">
      <c r="A646" s="20" t="s">
        <v>665</v>
      </c>
      <c r="B646" s="21" t="s">
        <v>666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1</v>
      </c>
      <c r="O646" s="23">
        <v>2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3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1</v>
      </c>
      <c r="O648" s="23">
        <v>1</v>
      </c>
      <c r="P648" s="24">
        <v>0</v>
      </c>
    </row>
    <row r="649" spans="1:16" x14ac:dyDescent="0.25">
      <c r="A649" s="20" t="s">
        <v>985</v>
      </c>
      <c r="B649" s="21" t="s">
        <v>986</v>
      </c>
      <c r="C649" s="22" t="s">
        <v>1</v>
      </c>
      <c r="D649" s="23">
        <v>4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2</v>
      </c>
      <c r="P649" s="24">
        <v>1</v>
      </c>
    </row>
    <row r="650" spans="1:16" x14ac:dyDescent="0.2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1</v>
      </c>
    </row>
    <row r="651" spans="1:16" x14ac:dyDescent="0.2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2</v>
      </c>
      <c r="P651" s="24">
        <v>0</v>
      </c>
    </row>
    <row r="652" spans="1:16" x14ac:dyDescent="0.25">
      <c r="A652" s="20" t="s">
        <v>2459</v>
      </c>
      <c r="B652" s="21" t="s">
        <v>2460</v>
      </c>
      <c r="C652" s="22" t="s">
        <v>1</v>
      </c>
      <c r="D652" s="23">
        <v>4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2</v>
      </c>
      <c r="O652" s="23">
        <v>0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1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2</v>
      </c>
      <c r="O654" s="23">
        <v>0</v>
      </c>
      <c r="P654" s="24">
        <v>0</v>
      </c>
    </row>
    <row r="655" spans="1:16" x14ac:dyDescent="0.25">
      <c r="A655" s="20" t="s">
        <v>202</v>
      </c>
      <c r="B655" s="21" t="s">
        <v>203</v>
      </c>
      <c r="C655" s="22" t="s">
        <v>1</v>
      </c>
      <c r="D655" s="23">
        <v>4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1</v>
      </c>
      <c r="L655" s="23">
        <v>0</v>
      </c>
      <c r="M655" s="23">
        <v>2</v>
      </c>
      <c r="N655" s="23">
        <v>0</v>
      </c>
      <c r="O655" s="23">
        <v>0</v>
      </c>
      <c r="P655" s="24">
        <v>0</v>
      </c>
    </row>
    <row r="656" spans="1:16" x14ac:dyDescent="0.25">
      <c r="A656" s="20"/>
      <c r="B656" s="21"/>
      <c r="C656" s="22" t="s">
        <v>2</v>
      </c>
      <c r="D656" s="23">
        <v>3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1</v>
      </c>
      <c r="L656" s="23">
        <v>0</v>
      </c>
      <c r="M656" s="23">
        <v>1</v>
      </c>
      <c r="N656" s="23">
        <v>0</v>
      </c>
      <c r="O656" s="23">
        <v>0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0</v>
      </c>
      <c r="O657" s="23">
        <v>0</v>
      </c>
      <c r="P657" s="24">
        <v>0</v>
      </c>
    </row>
    <row r="658" spans="1:16" x14ac:dyDescent="0.25">
      <c r="A658" s="20" t="s">
        <v>917</v>
      </c>
      <c r="B658" s="21" t="s">
        <v>918</v>
      </c>
      <c r="C658" s="22" t="s">
        <v>1</v>
      </c>
      <c r="D658" s="23">
        <v>4</v>
      </c>
      <c r="E658" s="23">
        <v>0</v>
      </c>
      <c r="F658" s="23">
        <v>0</v>
      </c>
      <c r="G658" s="23">
        <v>0</v>
      </c>
      <c r="H658" s="23">
        <v>0</v>
      </c>
      <c r="I658" s="23">
        <v>1</v>
      </c>
      <c r="J658" s="23">
        <v>0</v>
      </c>
      <c r="K658" s="23">
        <v>1</v>
      </c>
      <c r="L658" s="23">
        <v>0</v>
      </c>
      <c r="M658" s="23">
        <v>0</v>
      </c>
      <c r="N658" s="23">
        <v>2</v>
      </c>
      <c r="O658" s="23">
        <v>0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0</v>
      </c>
      <c r="H659" s="23">
        <v>0</v>
      </c>
      <c r="I659" s="23">
        <v>1</v>
      </c>
      <c r="J659" s="23">
        <v>0</v>
      </c>
      <c r="K659" s="23">
        <v>1</v>
      </c>
      <c r="L659" s="23">
        <v>0</v>
      </c>
      <c r="M659" s="23">
        <v>0</v>
      </c>
      <c r="N659" s="23">
        <v>1</v>
      </c>
      <c r="O659" s="23">
        <v>0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x14ac:dyDescent="0.25">
      <c r="A661" s="20" t="s">
        <v>869</v>
      </c>
      <c r="B661" s="21" t="s">
        <v>870</v>
      </c>
      <c r="C661" s="22" t="s">
        <v>1</v>
      </c>
      <c r="D661" s="23">
        <v>4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3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2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1</v>
      </c>
      <c r="P663" s="24">
        <v>0</v>
      </c>
    </row>
    <row r="664" spans="1:16" x14ac:dyDescent="0.25">
      <c r="A664" s="20" t="s">
        <v>394</v>
      </c>
      <c r="B664" s="21" t="s">
        <v>395</v>
      </c>
      <c r="C664" s="22" t="s">
        <v>1</v>
      </c>
      <c r="D664" s="23">
        <v>4</v>
      </c>
      <c r="E664" s="23">
        <v>1</v>
      </c>
      <c r="F664" s="23">
        <v>2</v>
      </c>
      <c r="G664" s="23">
        <v>0</v>
      </c>
      <c r="H664" s="23">
        <v>1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4</v>
      </c>
      <c r="E665" s="23">
        <v>1</v>
      </c>
      <c r="F665" s="23">
        <v>2</v>
      </c>
      <c r="G665" s="23">
        <v>0</v>
      </c>
      <c r="H665" s="23">
        <v>1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25">
      <c r="A667" s="20" t="s">
        <v>360</v>
      </c>
      <c r="B667" s="21" t="s">
        <v>361</v>
      </c>
      <c r="C667" s="22" t="s">
        <v>1</v>
      </c>
      <c r="D667" s="23">
        <v>4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2</v>
      </c>
      <c r="O667" s="23">
        <v>2</v>
      </c>
      <c r="P667" s="24">
        <v>0</v>
      </c>
    </row>
    <row r="668" spans="1:16" x14ac:dyDescent="0.2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2</v>
      </c>
      <c r="O668" s="23">
        <v>0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2</v>
      </c>
      <c r="P669" s="24">
        <v>0</v>
      </c>
    </row>
    <row r="670" spans="1:16" x14ac:dyDescent="0.25">
      <c r="A670" s="20" t="s">
        <v>366</v>
      </c>
      <c r="B670" s="21" t="s">
        <v>367</v>
      </c>
      <c r="C670" s="22" t="s">
        <v>1</v>
      </c>
      <c r="D670" s="23">
        <v>4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1</v>
      </c>
      <c r="M670" s="23">
        <v>0</v>
      </c>
      <c r="N670" s="23">
        <v>3</v>
      </c>
      <c r="O670" s="23">
        <v>0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1</v>
      </c>
      <c r="M672" s="23">
        <v>0</v>
      </c>
      <c r="N672" s="23">
        <v>3</v>
      </c>
      <c r="O672" s="23">
        <v>0</v>
      </c>
      <c r="P672" s="24">
        <v>0</v>
      </c>
    </row>
    <row r="673" spans="1:16" x14ac:dyDescent="0.25">
      <c r="A673" s="20" t="s">
        <v>236</v>
      </c>
      <c r="B673" s="21" t="s">
        <v>237</v>
      </c>
      <c r="C673" s="22" t="s">
        <v>1</v>
      </c>
      <c r="D673" s="23">
        <v>4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2</v>
      </c>
      <c r="O673" s="23">
        <v>0</v>
      </c>
      <c r="P673" s="24">
        <v>1</v>
      </c>
    </row>
    <row r="674" spans="1:16" x14ac:dyDescent="0.2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4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2</v>
      </c>
      <c r="O675" s="23">
        <v>0</v>
      </c>
      <c r="P675" s="24">
        <v>1</v>
      </c>
    </row>
    <row r="676" spans="1:16" x14ac:dyDescent="0.25">
      <c r="A676" s="20" t="s">
        <v>557</v>
      </c>
      <c r="B676" s="21" t="s">
        <v>558</v>
      </c>
      <c r="C676" s="22" t="s">
        <v>1</v>
      </c>
      <c r="D676" s="23">
        <v>4</v>
      </c>
      <c r="E676" s="23">
        <v>0</v>
      </c>
      <c r="F676" s="23">
        <v>0</v>
      </c>
      <c r="G676" s="23">
        <v>0</v>
      </c>
      <c r="H676" s="23">
        <v>4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4</v>
      </c>
      <c r="E677" s="23">
        <v>0</v>
      </c>
      <c r="F677" s="23">
        <v>0</v>
      </c>
      <c r="G677" s="23">
        <v>0</v>
      </c>
      <c r="H677" s="23">
        <v>4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25">
      <c r="A679" s="20" t="s">
        <v>919</v>
      </c>
      <c r="B679" s="21" t="s">
        <v>920</v>
      </c>
      <c r="C679" s="22" t="s">
        <v>1</v>
      </c>
      <c r="D679" s="23">
        <v>4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4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4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4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25">
      <c r="A682" s="20" t="s">
        <v>474</v>
      </c>
      <c r="B682" s="21" t="s">
        <v>475</v>
      </c>
      <c r="C682" s="22" t="s">
        <v>1</v>
      </c>
      <c r="D682" s="23">
        <v>4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1</v>
      </c>
      <c r="M682" s="23">
        <v>0</v>
      </c>
      <c r="N682" s="23">
        <v>2</v>
      </c>
      <c r="O682" s="23">
        <v>0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2</v>
      </c>
      <c r="O683" s="23">
        <v>0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1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25">
      <c r="A685" s="20" t="s">
        <v>759</v>
      </c>
      <c r="B685" s="21" t="s">
        <v>760</v>
      </c>
      <c r="C685" s="22" t="s">
        <v>1</v>
      </c>
      <c r="D685" s="23">
        <v>4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2</v>
      </c>
      <c r="L685" s="23">
        <v>1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1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1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25">
      <c r="A688" s="20" t="s">
        <v>525</v>
      </c>
      <c r="B688" s="21" t="s">
        <v>526</v>
      </c>
      <c r="C688" s="22" t="s">
        <v>1</v>
      </c>
      <c r="D688" s="23">
        <v>4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3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2</v>
      </c>
      <c r="P690" s="24">
        <v>0</v>
      </c>
    </row>
    <row r="691" spans="1:16" x14ac:dyDescent="0.25">
      <c r="A691" s="20" t="s">
        <v>220</v>
      </c>
      <c r="B691" s="21" t="s">
        <v>221</v>
      </c>
      <c r="C691" s="22" t="s">
        <v>1</v>
      </c>
      <c r="D691" s="23">
        <v>3</v>
      </c>
      <c r="E691" s="23">
        <v>0</v>
      </c>
      <c r="F691" s="23">
        <v>0</v>
      </c>
      <c r="G691" s="23">
        <v>1</v>
      </c>
      <c r="H691" s="23">
        <v>0</v>
      </c>
      <c r="I691" s="23">
        <v>0</v>
      </c>
      <c r="J691" s="23">
        <v>2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1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1</v>
      </c>
      <c r="H693" s="23">
        <v>0</v>
      </c>
      <c r="I693" s="23">
        <v>0</v>
      </c>
      <c r="J693" s="23">
        <v>1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25">
      <c r="A694" s="20" t="s">
        <v>440</v>
      </c>
      <c r="B694" s="21" t="s">
        <v>441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2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2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2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2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25">
      <c r="A697" s="20" t="s">
        <v>817</v>
      </c>
      <c r="B697" s="21" t="s">
        <v>818</v>
      </c>
      <c r="C697" s="22" t="s">
        <v>1</v>
      </c>
      <c r="D697" s="23">
        <v>3</v>
      </c>
      <c r="E697" s="23">
        <v>0</v>
      </c>
      <c r="F697" s="23">
        <v>0</v>
      </c>
      <c r="G697" s="23">
        <v>2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1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1</v>
      </c>
      <c r="H699" s="23">
        <v>0</v>
      </c>
      <c r="I699" s="23">
        <v>0</v>
      </c>
      <c r="J699" s="23">
        <v>0</v>
      </c>
      <c r="K699" s="23">
        <v>0</v>
      </c>
      <c r="L699" s="23">
        <v>1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25">
      <c r="A700" s="20" t="s">
        <v>805</v>
      </c>
      <c r="B700" s="21" t="s">
        <v>806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2</v>
      </c>
    </row>
    <row r="701" spans="1:16" x14ac:dyDescent="0.2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1</v>
      </c>
    </row>
    <row r="702" spans="1:16" x14ac:dyDescent="0.2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1</v>
      </c>
    </row>
    <row r="703" spans="1:16" x14ac:dyDescent="0.25">
      <c r="A703" s="20" t="s">
        <v>485</v>
      </c>
      <c r="B703" s="21" t="s">
        <v>486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3</v>
      </c>
      <c r="O703" s="23">
        <v>0</v>
      </c>
      <c r="P703" s="24">
        <v>0</v>
      </c>
    </row>
    <row r="704" spans="1:16" x14ac:dyDescent="0.2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3</v>
      </c>
      <c r="O705" s="23">
        <v>0</v>
      </c>
      <c r="P705" s="24">
        <v>0</v>
      </c>
    </row>
    <row r="706" spans="1:16" x14ac:dyDescent="0.25">
      <c r="A706" s="20" t="s">
        <v>601</v>
      </c>
      <c r="B706" s="21" t="s">
        <v>602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1</v>
      </c>
      <c r="J706" s="23">
        <v>0</v>
      </c>
      <c r="K706" s="23">
        <v>1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1</v>
      </c>
      <c r="J708" s="23">
        <v>0</v>
      </c>
      <c r="K708" s="23">
        <v>1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25">
      <c r="A709" s="20" t="s">
        <v>905</v>
      </c>
      <c r="B709" s="21" t="s">
        <v>906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3</v>
      </c>
      <c r="O709" s="23">
        <v>0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2</v>
      </c>
      <c r="O711" s="23">
        <v>0</v>
      </c>
      <c r="P711" s="24">
        <v>0</v>
      </c>
    </row>
    <row r="712" spans="1:16" x14ac:dyDescent="0.25">
      <c r="A712" s="20" t="s">
        <v>883</v>
      </c>
      <c r="B712" s="21" t="s">
        <v>884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1</v>
      </c>
      <c r="M712" s="23">
        <v>0</v>
      </c>
      <c r="N712" s="23">
        <v>2</v>
      </c>
      <c r="O712" s="23">
        <v>0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1</v>
      </c>
      <c r="M714" s="23">
        <v>0</v>
      </c>
      <c r="N714" s="23">
        <v>2</v>
      </c>
      <c r="O714" s="23">
        <v>0</v>
      </c>
      <c r="P714" s="24">
        <v>0</v>
      </c>
    </row>
    <row r="715" spans="1:16" x14ac:dyDescent="0.25">
      <c r="A715" s="20" t="s">
        <v>434</v>
      </c>
      <c r="B715" s="21" t="s">
        <v>435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1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1</v>
      </c>
    </row>
    <row r="716" spans="1:16" x14ac:dyDescent="0.2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1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1</v>
      </c>
    </row>
    <row r="718" spans="1:16" x14ac:dyDescent="0.25">
      <c r="A718" s="20" t="s">
        <v>336</v>
      </c>
      <c r="B718" s="21" t="s">
        <v>337</v>
      </c>
      <c r="C718" s="22" t="s">
        <v>1</v>
      </c>
      <c r="D718" s="23">
        <v>3</v>
      </c>
      <c r="E718" s="23">
        <v>1</v>
      </c>
      <c r="F718" s="23">
        <v>0</v>
      </c>
      <c r="G718" s="23">
        <v>0</v>
      </c>
      <c r="H718" s="23">
        <v>0</v>
      </c>
      <c r="I718" s="23">
        <v>1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1</v>
      </c>
    </row>
    <row r="719" spans="1:16" x14ac:dyDescent="0.25">
      <c r="A719" s="20"/>
      <c r="B719" s="21"/>
      <c r="C719" s="22" t="s">
        <v>2</v>
      </c>
      <c r="D719" s="23">
        <v>2</v>
      </c>
      <c r="E719" s="23">
        <v>0</v>
      </c>
      <c r="F719" s="23">
        <v>0</v>
      </c>
      <c r="G719" s="23">
        <v>0</v>
      </c>
      <c r="H719" s="23">
        <v>0</v>
      </c>
      <c r="I719" s="23">
        <v>1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1</v>
      </c>
    </row>
    <row r="720" spans="1:16" x14ac:dyDescent="0.25">
      <c r="A720" s="20"/>
      <c r="B720" s="21"/>
      <c r="C720" s="22" t="s">
        <v>3</v>
      </c>
      <c r="D720" s="23">
        <v>1</v>
      </c>
      <c r="E720" s="23">
        <v>1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25">
      <c r="A721" s="20" t="s">
        <v>811</v>
      </c>
      <c r="B721" s="21" t="s">
        <v>812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0</v>
      </c>
      <c r="L721" s="23">
        <v>0</v>
      </c>
      <c r="M721" s="23">
        <v>1</v>
      </c>
      <c r="N721" s="23">
        <v>0</v>
      </c>
      <c r="O721" s="23">
        <v>1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1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1</v>
      </c>
      <c r="N723" s="23">
        <v>0</v>
      </c>
      <c r="O723" s="23">
        <v>1</v>
      </c>
      <c r="P723" s="24">
        <v>0</v>
      </c>
    </row>
    <row r="724" spans="1:16" x14ac:dyDescent="0.25">
      <c r="A724" s="20" t="s">
        <v>424</v>
      </c>
      <c r="B724" s="21" t="s">
        <v>425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2</v>
      </c>
      <c r="N724" s="23">
        <v>1</v>
      </c>
      <c r="O724" s="23">
        <v>0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1</v>
      </c>
      <c r="O726" s="23">
        <v>0</v>
      </c>
      <c r="P726" s="24">
        <v>0</v>
      </c>
    </row>
    <row r="727" spans="1:16" x14ac:dyDescent="0.25">
      <c r="A727" s="20" t="s">
        <v>707</v>
      </c>
      <c r="B727" s="21" t="s">
        <v>708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1</v>
      </c>
      <c r="M727" s="23">
        <v>1</v>
      </c>
      <c r="N727" s="23">
        <v>1</v>
      </c>
      <c r="O727" s="23">
        <v>0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2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1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0</v>
      </c>
      <c r="O729" s="23">
        <v>0</v>
      </c>
      <c r="P729" s="24">
        <v>0</v>
      </c>
    </row>
    <row r="730" spans="1:16" x14ac:dyDescent="0.25">
      <c r="A730" s="20" t="s">
        <v>741</v>
      </c>
      <c r="B730" s="21" t="s">
        <v>742</v>
      </c>
      <c r="C730" s="22" t="s">
        <v>1</v>
      </c>
      <c r="D730" s="23">
        <v>3</v>
      </c>
      <c r="E730" s="23">
        <v>0</v>
      </c>
      <c r="F730" s="23">
        <v>0</v>
      </c>
      <c r="G730" s="23">
        <v>1</v>
      </c>
      <c r="H730" s="23">
        <v>0</v>
      </c>
      <c r="I730" s="23">
        <v>0</v>
      </c>
      <c r="J730" s="23">
        <v>2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1</v>
      </c>
      <c r="H731" s="23">
        <v>0</v>
      </c>
      <c r="I731" s="23">
        <v>0</v>
      </c>
      <c r="J731" s="23">
        <v>1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1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25">
      <c r="A733" s="20" t="s">
        <v>989</v>
      </c>
      <c r="B733" s="21" t="s">
        <v>990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2</v>
      </c>
      <c r="P733" s="24">
        <v>1</v>
      </c>
    </row>
    <row r="734" spans="1:16" x14ac:dyDescent="0.2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1</v>
      </c>
    </row>
    <row r="736" spans="1:16" x14ac:dyDescent="0.25">
      <c r="A736" s="20" t="s">
        <v>1011</v>
      </c>
      <c r="B736" s="21" t="s">
        <v>1012</v>
      </c>
      <c r="C736" s="22" t="s">
        <v>1</v>
      </c>
      <c r="D736" s="23">
        <v>3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3</v>
      </c>
      <c r="O736" s="23">
        <v>0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2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2</v>
      </c>
      <c r="O737" s="23">
        <v>0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25">
      <c r="A739" s="20" t="s">
        <v>973</v>
      </c>
      <c r="B739" s="21" t="s">
        <v>974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1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2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25">
      <c r="A742" s="20" t="s">
        <v>871</v>
      </c>
      <c r="B742" s="21" t="s">
        <v>872</v>
      </c>
      <c r="C742" s="22" t="s">
        <v>1</v>
      </c>
      <c r="D742" s="23">
        <v>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3</v>
      </c>
      <c r="O742" s="23">
        <v>0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2</v>
      </c>
      <c r="O744" s="23">
        <v>0</v>
      </c>
      <c r="P744" s="24">
        <v>0</v>
      </c>
    </row>
    <row r="745" spans="1:16" x14ac:dyDescent="0.25">
      <c r="A745" s="20" t="s">
        <v>2461</v>
      </c>
      <c r="B745" s="21" t="s">
        <v>2462</v>
      </c>
      <c r="C745" s="22" t="s">
        <v>1</v>
      </c>
      <c r="D745" s="23">
        <v>3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1</v>
      </c>
      <c r="P745" s="24">
        <v>1</v>
      </c>
    </row>
    <row r="746" spans="1:16" x14ac:dyDescent="0.2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1</v>
      </c>
      <c r="P746" s="24">
        <v>1</v>
      </c>
    </row>
    <row r="747" spans="1:16" x14ac:dyDescent="0.2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25">
      <c r="A748" s="20" t="s">
        <v>1043</v>
      </c>
      <c r="B748" s="21" t="s">
        <v>1044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2</v>
      </c>
      <c r="O748" s="23">
        <v>1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2</v>
      </c>
      <c r="O750" s="23">
        <v>0</v>
      </c>
      <c r="P750" s="24">
        <v>0</v>
      </c>
    </row>
    <row r="751" spans="1:16" x14ac:dyDescent="0.25">
      <c r="A751" s="20" t="s">
        <v>925</v>
      </c>
      <c r="B751" s="21" t="s">
        <v>926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2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1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1</v>
      </c>
      <c r="P753" s="24">
        <v>0</v>
      </c>
    </row>
    <row r="754" spans="1:16" x14ac:dyDescent="0.25">
      <c r="A754" s="20" t="s">
        <v>454</v>
      </c>
      <c r="B754" s="21" t="s">
        <v>455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1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1</v>
      </c>
      <c r="N756" s="23">
        <v>0</v>
      </c>
      <c r="O756" s="23">
        <v>1</v>
      </c>
      <c r="P756" s="24">
        <v>0</v>
      </c>
    </row>
    <row r="757" spans="1:16" x14ac:dyDescent="0.25">
      <c r="A757" s="20" t="s">
        <v>410</v>
      </c>
      <c r="B757" s="21" t="s">
        <v>411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1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2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1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25">
      <c r="A760" s="20" t="s">
        <v>815</v>
      </c>
      <c r="B760" s="21" t="s">
        <v>816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2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1</v>
      </c>
      <c r="P762" s="24">
        <v>0</v>
      </c>
    </row>
    <row r="763" spans="1:16" x14ac:dyDescent="0.25">
      <c r="A763" s="20" t="s">
        <v>2463</v>
      </c>
      <c r="B763" s="21" t="s">
        <v>2464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3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0</v>
      </c>
      <c r="H764" s="23">
        <v>3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25">
      <c r="A766" s="20" t="s">
        <v>230</v>
      </c>
      <c r="B766" s="21" t="s">
        <v>231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0</v>
      </c>
      <c r="N766" s="23">
        <v>1</v>
      </c>
      <c r="O766" s="23">
        <v>1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1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1</v>
      </c>
      <c r="P768" s="24">
        <v>0</v>
      </c>
    </row>
    <row r="769" spans="1:16" x14ac:dyDescent="0.25">
      <c r="A769" s="20" t="s">
        <v>515</v>
      </c>
      <c r="B769" s="21" t="s">
        <v>516</v>
      </c>
      <c r="C769" s="22" t="s">
        <v>1</v>
      </c>
      <c r="D769" s="23">
        <v>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2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1</v>
      </c>
      <c r="P771" s="24">
        <v>0</v>
      </c>
    </row>
    <row r="772" spans="1:16" x14ac:dyDescent="0.25">
      <c r="A772" s="20" t="s">
        <v>513</v>
      </c>
      <c r="B772" s="21" t="s">
        <v>514</v>
      </c>
      <c r="C772" s="22" t="s">
        <v>1</v>
      </c>
      <c r="D772" s="23">
        <v>3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3</v>
      </c>
      <c r="O772" s="23">
        <v>0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3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3</v>
      </c>
      <c r="O774" s="23">
        <v>0</v>
      </c>
      <c r="P774" s="24">
        <v>0</v>
      </c>
    </row>
    <row r="775" spans="1:16" x14ac:dyDescent="0.25">
      <c r="A775" s="20" t="s">
        <v>460</v>
      </c>
      <c r="B775" s="21" t="s">
        <v>461</v>
      </c>
      <c r="C775" s="22" t="s">
        <v>1</v>
      </c>
      <c r="D775" s="23">
        <v>3</v>
      </c>
      <c r="E775" s="23">
        <v>0</v>
      </c>
      <c r="F775" s="23">
        <v>0</v>
      </c>
      <c r="G775" s="23">
        <v>0</v>
      </c>
      <c r="H775" s="23">
        <v>1</v>
      </c>
      <c r="I775" s="23">
        <v>0</v>
      </c>
      <c r="J775" s="23">
        <v>1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1</v>
      </c>
    </row>
    <row r="776" spans="1:16" x14ac:dyDescent="0.2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1</v>
      </c>
    </row>
    <row r="777" spans="1:16" x14ac:dyDescent="0.2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1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25">
      <c r="A778" s="20" t="s">
        <v>2278</v>
      </c>
      <c r="B778" s="21" t="s">
        <v>2279</v>
      </c>
      <c r="C778" s="22" t="s">
        <v>1</v>
      </c>
      <c r="D778" s="23">
        <v>3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3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2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1</v>
      </c>
      <c r="P780" s="24">
        <v>0</v>
      </c>
    </row>
    <row r="781" spans="1:16" x14ac:dyDescent="0.25">
      <c r="A781" s="20" t="s">
        <v>2465</v>
      </c>
      <c r="B781" s="21" t="s">
        <v>2466</v>
      </c>
      <c r="C781" s="22" t="s">
        <v>1</v>
      </c>
      <c r="D781" s="23">
        <v>3</v>
      </c>
      <c r="E781" s="23">
        <v>0</v>
      </c>
      <c r="F781" s="23">
        <v>1</v>
      </c>
      <c r="G781" s="23">
        <v>1</v>
      </c>
      <c r="H781" s="23">
        <v>1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3</v>
      </c>
      <c r="E783" s="23">
        <v>0</v>
      </c>
      <c r="F783" s="23">
        <v>1</v>
      </c>
      <c r="G783" s="23">
        <v>1</v>
      </c>
      <c r="H783" s="23">
        <v>1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25">
      <c r="A784" s="20" t="s">
        <v>390</v>
      </c>
      <c r="B784" s="21" t="s">
        <v>391</v>
      </c>
      <c r="C784" s="22" t="s">
        <v>1</v>
      </c>
      <c r="D784" s="23">
        <v>3</v>
      </c>
      <c r="E784" s="23">
        <v>0</v>
      </c>
      <c r="F784" s="23">
        <v>1</v>
      </c>
      <c r="G784" s="23">
        <v>1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0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3</v>
      </c>
      <c r="E786" s="23">
        <v>0</v>
      </c>
      <c r="F786" s="23">
        <v>1</v>
      </c>
      <c r="G786" s="23">
        <v>1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1</v>
      </c>
      <c r="O786" s="23">
        <v>0</v>
      </c>
      <c r="P786" s="24">
        <v>0</v>
      </c>
    </row>
    <row r="787" spans="1:16" x14ac:dyDescent="0.25">
      <c r="A787" s="20" t="s">
        <v>392</v>
      </c>
      <c r="B787" s="21" t="s">
        <v>393</v>
      </c>
      <c r="C787" s="22" t="s">
        <v>1</v>
      </c>
      <c r="D787" s="23">
        <v>3</v>
      </c>
      <c r="E787" s="23">
        <v>1</v>
      </c>
      <c r="F787" s="23">
        <v>2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3</v>
      </c>
      <c r="E788" s="23">
        <v>1</v>
      </c>
      <c r="F788" s="23">
        <v>2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25">
      <c r="A790" s="20" t="s">
        <v>396</v>
      </c>
      <c r="B790" s="21" t="s">
        <v>397</v>
      </c>
      <c r="C790" s="22" t="s">
        <v>1</v>
      </c>
      <c r="D790" s="23">
        <v>3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2</v>
      </c>
      <c r="O790" s="23">
        <v>1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2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2</v>
      </c>
      <c r="O792" s="23">
        <v>0</v>
      </c>
      <c r="P792" s="24">
        <v>0</v>
      </c>
    </row>
    <row r="793" spans="1:16" x14ac:dyDescent="0.25">
      <c r="A793" s="20" t="s">
        <v>949</v>
      </c>
      <c r="B793" s="21" t="s">
        <v>950</v>
      </c>
      <c r="C793" s="22" t="s">
        <v>1</v>
      </c>
      <c r="D793" s="23">
        <v>3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2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1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25">
      <c r="A796" s="20" t="s">
        <v>619</v>
      </c>
      <c r="B796" s="21" t="s">
        <v>620</v>
      </c>
      <c r="C796" s="22" t="s">
        <v>1</v>
      </c>
      <c r="D796" s="23">
        <v>3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2</v>
      </c>
      <c r="O796" s="23">
        <v>0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25">
      <c r="A799" s="20" t="s">
        <v>316</v>
      </c>
      <c r="B799" s="21" t="s">
        <v>317</v>
      </c>
      <c r="C799" s="22" t="s">
        <v>1</v>
      </c>
      <c r="D799" s="23">
        <v>3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2</v>
      </c>
      <c r="L799" s="23">
        <v>0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0</v>
      </c>
      <c r="M801" s="23">
        <v>0</v>
      </c>
      <c r="N801" s="23">
        <v>1</v>
      </c>
      <c r="O801" s="23">
        <v>0</v>
      </c>
      <c r="P801" s="24">
        <v>0</v>
      </c>
    </row>
    <row r="802" spans="1:16" x14ac:dyDescent="0.25">
      <c r="A802" s="20" t="s">
        <v>314</v>
      </c>
      <c r="B802" s="21" t="s">
        <v>315</v>
      </c>
      <c r="C802" s="22" t="s">
        <v>1</v>
      </c>
      <c r="D802" s="23">
        <v>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1</v>
      </c>
      <c r="K802" s="23">
        <v>0</v>
      </c>
      <c r="L802" s="23">
        <v>0</v>
      </c>
      <c r="M802" s="23">
        <v>1</v>
      </c>
      <c r="N802" s="23">
        <v>1</v>
      </c>
      <c r="O802" s="23">
        <v>0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2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1</v>
      </c>
      <c r="K803" s="23">
        <v>0</v>
      </c>
      <c r="L803" s="23">
        <v>0</v>
      </c>
      <c r="M803" s="23">
        <v>1</v>
      </c>
      <c r="N803" s="23">
        <v>0</v>
      </c>
      <c r="O803" s="23">
        <v>0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25">
      <c r="A805" s="20" t="s">
        <v>2467</v>
      </c>
      <c r="B805" s="21" t="s">
        <v>2468</v>
      </c>
      <c r="C805" s="22" t="s">
        <v>1</v>
      </c>
      <c r="D805" s="23">
        <v>3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0</v>
      </c>
      <c r="L805" s="23">
        <v>0</v>
      </c>
      <c r="M805" s="23">
        <v>1</v>
      </c>
      <c r="N805" s="23">
        <v>0</v>
      </c>
      <c r="O805" s="23">
        <v>1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0</v>
      </c>
      <c r="K807" s="23">
        <v>0</v>
      </c>
      <c r="L807" s="23">
        <v>0</v>
      </c>
      <c r="M807" s="23">
        <v>1</v>
      </c>
      <c r="N807" s="23">
        <v>0</v>
      </c>
      <c r="O807" s="23">
        <v>0</v>
      </c>
      <c r="P807" s="24">
        <v>0</v>
      </c>
    </row>
    <row r="808" spans="1:16" x14ac:dyDescent="0.25">
      <c r="A808" s="20" t="s">
        <v>2469</v>
      </c>
      <c r="B808" s="21" t="s">
        <v>2470</v>
      </c>
      <c r="C808" s="22" t="s">
        <v>1</v>
      </c>
      <c r="D808" s="23">
        <v>3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1</v>
      </c>
      <c r="L808" s="23">
        <v>0</v>
      </c>
      <c r="M808" s="23">
        <v>0</v>
      </c>
      <c r="N808" s="23">
        <v>2</v>
      </c>
      <c r="O808" s="23">
        <v>0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2</v>
      </c>
      <c r="O809" s="23">
        <v>0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1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25">
      <c r="A811" s="20" t="s">
        <v>559</v>
      </c>
      <c r="B811" s="21" t="s">
        <v>560</v>
      </c>
      <c r="C811" s="22" t="s">
        <v>1</v>
      </c>
      <c r="D811" s="23">
        <v>3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2</v>
      </c>
      <c r="O811" s="23">
        <v>0</v>
      </c>
      <c r="P811" s="24">
        <v>1</v>
      </c>
    </row>
    <row r="812" spans="1:16" x14ac:dyDescent="0.25">
      <c r="A812" s="20"/>
      <c r="B812" s="21"/>
      <c r="C812" s="22" t="s">
        <v>2</v>
      </c>
      <c r="D812" s="23">
        <v>3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2</v>
      </c>
      <c r="O812" s="23">
        <v>0</v>
      </c>
      <c r="P812" s="24">
        <v>1</v>
      </c>
    </row>
    <row r="813" spans="1:16" x14ac:dyDescent="0.2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25">
      <c r="A814" s="20" t="s">
        <v>278</v>
      </c>
      <c r="B814" s="21" t="s">
        <v>279</v>
      </c>
      <c r="C814" s="22" t="s">
        <v>1</v>
      </c>
      <c r="D814" s="23">
        <v>3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2</v>
      </c>
      <c r="M814" s="23">
        <v>1</v>
      </c>
      <c r="N814" s="23">
        <v>0</v>
      </c>
      <c r="O814" s="23">
        <v>0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3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2</v>
      </c>
      <c r="M816" s="23">
        <v>1</v>
      </c>
      <c r="N816" s="23">
        <v>0</v>
      </c>
      <c r="O816" s="23">
        <v>0</v>
      </c>
      <c r="P816" s="24">
        <v>0</v>
      </c>
    </row>
    <row r="817" spans="1:16" x14ac:dyDescent="0.25">
      <c r="A817" s="20" t="s">
        <v>276</v>
      </c>
      <c r="B817" s="21" t="s">
        <v>277</v>
      </c>
      <c r="C817" s="22" t="s">
        <v>1</v>
      </c>
      <c r="D817" s="23">
        <v>3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3</v>
      </c>
      <c r="N817" s="23">
        <v>0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3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3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649</v>
      </c>
      <c r="B820" s="21" t="s">
        <v>650</v>
      </c>
      <c r="C820" s="22" t="s">
        <v>1</v>
      </c>
      <c r="D820" s="23">
        <v>3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2</v>
      </c>
      <c r="M820" s="23">
        <v>1</v>
      </c>
      <c r="N820" s="23">
        <v>0</v>
      </c>
      <c r="O820" s="23">
        <v>0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2</v>
      </c>
      <c r="M822" s="23">
        <v>1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659</v>
      </c>
      <c r="B823" s="21" t="s">
        <v>660</v>
      </c>
      <c r="C823" s="22" t="s">
        <v>1</v>
      </c>
      <c r="D823" s="23">
        <v>3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3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3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3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25">
      <c r="A826" s="20" t="s">
        <v>957</v>
      </c>
      <c r="B826" s="21" t="s">
        <v>958</v>
      </c>
      <c r="C826" s="22" t="s">
        <v>1</v>
      </c>
      <c r="D826" s="23">
        <v>3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1</v>
      </c>
      <c r="K826" s="23">
        <v>0</v>
      </c>
      <c r="L826" s="23">
        <v>1</v>
      </c>
      <c r="M826" s="23">
        <v>1</v>
      </c>
      <c r="N826" s="23">
        <v>0</v>
      </c>
      <c r="O826" s="23">
        <v>0</v>
      </c>
      <c r="P826" s="24">
        <v>0</v>
      </c>
    </row>
    <row r="827" spans="1:16" x14ac:dyDescent="0.2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25">
      <c r="A828" s="20"/>
      <c r="B828" s="21"/>
      <c r="C828" s="22" t="s">
        <v>3</v>
      </c>
      <c r="D828" s="23">
        <v>3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1</v>
      </c>
      <c r="K828" s="23">
        <v>0</v>
      </c>
      <c r="L828" s="23">
        <v>1</v>
      </c>
      <c r="M828" s="23">
        <v>1</v>
      </c>
      <c r="N828" s="23">
        <v>0</v>
      </c>
      <c r="O828" s="23">
        <v>0</v>
      </c>
      <c r="P828" s="24">
        <v>0</v>
      </c>
    </row>
    <row r="829" spans="1:16" x14ac:dyDescent="0.25">
      <c r="A829" s="20" t="s">
        <v>901</v>
      </c>
      <c r="B829" s="21" t="s">
        <v>902</v>
      </c>
      <c r="C829" s="22" t="s">
        <v>1</v>
      </c>
      <c r="D829" s="23">
        <v>3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2</v>
      </c>
      <c r="M829" s="23">
        <v>1</v>
      </c>
      <c r="N829" s="23">
        <v>0</v>
      </c>
      <c r="O829" s="23">
        <v>0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3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2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25">
      <c r="A832" s="20" t="s">
        <v>2284</v>
      </c>
      <c r="B832" s="21" t="s">
        <v>2285</v>
      </c>
      <c r="C832" s="22" t="s">
        <v>1</v>
      </c>
      <c r="D832" s="23">
        <v>3</v>
      </c>
      <c r="E832" s="23">
        <v>2</v>
      </c>
      <c r="F832" s="23">
        <v>1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3</v>
      </c>
      <c r="E833" s="23">
        <v>2</v>
      </c>
      <c r="F833" s="23">
        <v>1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25">
      <c r="A835" s="20" t="s">
        <v>915</v>
      </c>
      <c r="B835" s="21" t="s">
        <v>916</v>
      </c>
      <c r="C835" s="22" t="s">
        <v>1</v>
      </c>
      <c r="D835" s="23">
        <v>3</v>
      </c>
      <c r="E835" s="23">
        <v>0</v>
      </c>
      <c r="F835" s="23">
        <v>3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3</v>
      </c>
      <c r="E837" s="23">
        <v>0</v>
      </c>
      <c r="F837" s="23">
        <v>3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25">
      <c r="A838" s="20" t="s">
        <v>747</v>
      </c>
      <c r="B838" s="21" t="s">
        <v>748</v>
      </c>
      <c r="C838" s="22" t="s">
        <v>1</v>
      </c>
      <c r="D838" s="23">
        <v>3</v>
      </c>
      <c r="E838" s="23">
        <v>0</v>
      </c>
      <c r="F838" s="23">
        <v>1</v>
      </c>
      <c r="G838" s="23">
        <v>1</v>
      </c>
      <c r="H838" s="23">
        <v>0</v>
      </c>
      <c r="I838" s="23">
        <v>0</v>
      </c>
      <c r="J838" s="23">
        <v>1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1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2</v>
      </c>
      <c r="E840" s="23">
        <v>0</v>
      </c>
      <c r="F840" s="23">
        <v>1</v>
      </c>
      <c r="G840" s="23">
        <v>1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25">
      <c r="A841" s="20" t="s">
        <v>749</v>
      </c>
      <c r="B841" s="21" t="s">
        <v>750</v>
      </c>
      <c r="C841" s="22" t="s">
        <v>1</v>
      </c>
      <c r="D841" s="23">
        <v>3</v>
      </c>
      <c r="E841" s="23">
        <v>0</v>
      </c>
      <c r="F841" s="23">
        <v>1</v>
      </c>
      <c r="G841" s="23">
        <v>0</v>
      </c>
      <c r="H841" s="23">
        <v>1</v>
      </c>
      <c r="I841" s="23">
        <v>1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3</v>
      </c>
      <c r="E842" s="23">
        <v>0</v>
      </c>
      <c r="F842" s="23">
        <v>1</v>
      </c>
      <c r="G842" s="23">
        <v>0</v>
      </c>
      <c r="H842" s="23">
        <v>1</v>
      </c>
      <c r="I842" s="23">
        <v>1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25">
      <c r="A844" s="20" t="s">
        <v>751</v>
      </c>
      <c r="B844" s="21" t="s">
        <v>752</v>
      </c>
      <c r="C844" s="22" t="s">
        <v>1</v>
      </c>
      <c r="D844" s="23">
        <v>3</v>
      </c>
      <c r="E844" s="23">
        <v>1</v>
      </c>
      <c r="F844" s="23">
        <v>2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2</v>
      </c>
      <c r="E845" s="23">
        <v>1</v>
      </c>
      <c r="F845" s="23">
        <v>1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1</v>
      </c>
      <c r="E846" s="23">
        <v>0</v>
      </c>
      <c r="F846" s="23">
        <v>1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25">
      <c r="A847" s="20" t="s">
        <v>284</v>
      </c>
      <c r="B847" s="21" t="s">
        <v>285</v>
      </c>
      <c r="C847" s="22" t="s">
        <v>1</v>
      </c>
      <c r="D847" s="23">
        <v>3</v>
      </c>
      <c r="E847" s="23">
        <v>0</v>
      </c>
      <c r="F847" s="23">
        <v>0</v>
      </c>
      <c r="G847" s="23">
        <v>2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2</v>
      </c>
      <c r="E848" s="23">
        <v>0</v>
      </c>
      <c r="F848" s="23">
        <v>0</v>
      </c>
      <c r="G848" s="23">
        <v>1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1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1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25">
      <c r="A850" s="20" t="s">
        <v>286</v>
      </c>
      <c r="B850" s="21" t="s">
        <v>287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1</v>
      </c>
      <c r="O850" s="23">
        <v>0</v>
      </c>
      <c r="P850" s="24">
        <v>1</v>
      </c>
    </row>
    <row r="851" spans="1:16" x14ac:dyDescent="0.2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0</v>
      </c>
      <c r="O851" s="23">
        <v>0</v>
      </c>
      <c r="P851" s="24">
        <v>1</v>
      </c>
    </row>
    <row r="852" spans="1:16" x14ac:dyDescent="0.2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0</v>
      </c>
      <c r="P852" s="24">
        <v>0</v>
      </c>
    </row>
    <row r="853" spans="1:16" x14ac:dyDescent="0.25">
      <c r="A853" s="20" t="s">
        <v>943</v>
      </c>
      <c r="B853" s="21" t="s">
        <v>944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3</v>
      </c>
      <c r="O853" s="23">
        <v>0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3</v>
      </c>
      <c r="O855" s="23">
        <v>0</v>
      </c>
      <c r="P855" s="24">
        <v>0</v>
      </c>
    </row>
    <row r="856" spans="1:16" x14ac:dyDescent="0.25">
      <c r="A856" s="20" t="s">
        <v>242</v>
      </c>
      <c r="B856" s="21" t="s">
        <v>243</v>
      </c>
      <c r="C856" s="22" t="s">
        <v>1</v>
      </c>
      <c r="D856" s="23">
        <v>3</v>
      </c>
      <c r="E856" s="23">
        <v>0</v>
      </c>
      <c r="F856" s="23">
        <v>0</v>
      </c>
      <c r="G856" s="23">
        <v>1</v>
      </c>
      <c r="H856" s="23">
        <v>0</v>
      </c>
      <c r="I856" s="23">
        <v>1</v>
      </c>
      <c r="J856" s="23">
        <v>1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1</v>
      </c>
      <c r="J857" s="23">
        <v>1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1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25">
      <c r="A859" s="20" t="s">
        <v>412</v>
      </c>
      <c r="B859" s="21" t="s">
        <v>413</v>
      </c>
      <c r="C859" s="22" t="s">
        <v>1</v>
      </c>
      <c r="D859" s="23">
        <v>3</v>
      </c>
      <c r="E859" s="23">
        <v>0</v>
      </c>
      <c r="F859" s="23">
        <v>0</v>
      </c>
      <c r="G859" s="23">
        <v>1</v>
      </c>
      <c r="H859" s="23">
        <v>0</v>
      </c>
      <c r="I859" s="23">
        <v>0</v>
      </c>
      <c r="J859" s="23">
        <v>1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1</v>
      </c>
    </row>
    <row r="860" spans="1:16" x14ac:dyDescent="0.2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1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1</v>
      </c>
    </row>
    <row r="861" spans="1:16" x14ac:dyDescent="0.2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1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25">
      <c r="A862" s="20" t="s">
        <v>789</v>
      </c>
      <c r="B862" s="21" t="s">
        <v>790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1</v>
      </c>
      <c r="L862" s="23">
        <v>0</v>
      </c>
      <c r="M862" s="23">
        <v>0</v>
      </c>
      <c r="N862" s="23">
        <v>1</v>
      </c>
      <c r="O862" s="23">
        <v>1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3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1</v>
      </c>
      <c r="L863" s="23">
        <v>0</v>
      </c>
      <c r="M863" s="23">
        <v>0</v>
      </c>
      <c r="N863" s="23">
        <v>1</v>
      </c>
      <c r="O863" s="23">
        <v>1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25">
      <c r="A865" s="20" t="s">
        <v>2471</v>
      </c>
      <c r="B865" s="21" t="s">
        <v>2472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0</v>
      </c>
      <c r="K865" s="23">
        <v>1</v>
      </c>
      <c r="L865" s="23">
        <v>1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1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1</v>
      </c>
      <c r="I867" s="23">
        <v>0</v>
      </c>
      <c r="J867" s="23">
        <v>0</v>
      </c>
      <c r="K867" s="23">
        <v>0</v>
      </c>
      <c r="L867" s="23">
        <v>1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25">
      <c r="A868" s="20" t="s">
        <v>2266</v>
      </c>
      <c r="B868" s="21" t="s">
        <v>2267</v>
      </c>
      <c r="C868" s="22" t="s">
        <v>1</v>
      </c>
      <c r="D868" s="23">
        <v>2</v>
      </c>
      <c r="E868" s="23">
        <v>0</v>
      </c>
      <c r="F868" s="23">
        <v>0</v>
      </c>
      <c r="G868" s="23">
        <v>1</v>
      </c>
      <c r="H868" s="23">
        <v>1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1</v>
      </c>
      <c r="H869" s="23">
        <v>1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25">
      <c r="A871" s="20" t="s">
        <v>2473</v>
      </c>
      <c r="B871" s="21" t="s">
        <v>2474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1</v>
      </c>
      <c r="I871" s="23">
        <v>1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25">
      <c r="A872" s="20"/>
      <c r="B872" s="21"/>
      <c r="C872" s="22" t="s">
        <v>2</v>
      </c>
      <c r="D872" s="23">
        <v>2</v>
      </c>
      <c r="E872" s="23">
        <v>0</v>
      </c>
      <c r="F872" s="23">
        <v>0</v>
      </c>
      <c r="G872" s="23">
        <v>0</v>
      </c>
      <c r="H872" s="23">
        <v>1</v>
      </c>
      <c r="I872" s="23">
        <v>1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25">
      <c r="A874" s="20" t="s">
        <v>2475</v>
      </c>
      <c r="B874" s="21" t="s">
        <v>2476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2</v>
      </c>
      <c r="O874" s="23">
        <v>0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2</v>
      </c>
      <c r="O876" s="23">
        <v>0</v>
      </c>
      <c r="P876" s="24">
        <v>0</v>
      </c>
    </row>
    <row r="877" spans="1:16" x14ac:dyDescent="0.25">
      <c r="A877" s="20" t="s">
        <v>487</v>
      </c>
      <c r="B877" s="21" t="s">
        <v>488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0</v>
      </c>
      <c r="L877" s="23">
        <v>1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25">
      <c r="A878" s="20"/>
      <c r="B878" s="21"/>
      <c r="C878" s="22" t="s">
        <v>2</v>
      </c>
      <c r="D878" s="23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1</v>
      </c>
      <c r="K878" s="23">
        <v>0</v>
      </c>
      <c r="L878" s="23">
        <v>1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25">
      <c r="A880" s="20" t="s">
        <v>2477</v>
      </c>
      <c r="B880" s="21" t="s">
        <v>2478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1</v>
      </c>
      <c r="I880" s="23">
        <v>1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2</v>
      </c>
      <c r="E881" s="23">
        <v>0</v>
      </c>
      <c r="F881" s="23">
        <v>0</v>
      </c>
      <c r="G881" s="23">
        <v>0</v>
      </c>
      <c r="H881" s="23">
        <v>1</v>
      </c>
      <c r="I881" s="23">
        <v>1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25">
      <c r="A883" s="20" t="s">
        <v>2479</v>
      </c>
      <c r="B883" s="21" t="s">
        <v>2480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1</v>
      </c>
      <c r="M883" s="23">
        <v>1</v>
      </c>
      <c r="N883" s="23">
        <v>0</v>
      </c>
      <c r="O883" s="23">
        <v>0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1</v>
      </c>
      <c r="N884" s="23">
        <v>0</v>
      </c>
      <c r="O884" s="23">
        <v>0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25">
      <c r="A886" s="20" t="s">
        <v>597</v>
      </c>
      <c r="B886" s="21" t="s">
        <v>598</v>
      </c>
      <c r="C886" s="22" t="s">
        <v>1</v>
      </c>
      <c r="D886" s="23">
        <v>2</v>
      </c>
      <c r="E886" s="23">
        <v>0</v>
      </c>
      <c r="F886" s="23">
        <v>1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1</v>
      </c>
      <c r="N886" s="23">
        <v>0</v>
      </c>
      <c r="O886" s="23">
        <v>0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2</v>
      </c>
      <c r="E888" s="23">
        <v>0</v>
      </c>
      <c r="F888" s="23">
        <v>1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593</v>
      </c>
      <c r="B889" s="21" t="s">
        <v>594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1</v>
      </c>
      <c r="J889" s="23">
        <v>0</v>
      </c>
      <c r="K889" s="23">
        <v>0</v>
      </c>
      <c r="L889" s="23">
        <v>0</v>
      </c>
      <c r="M889" s="23">
        <v>1</v>
      </c>
      <c r="N889" s="23">
        <v>0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1</v>
      </c>
      <c r="J891" s="23">
        <v>0</v>
      </c>
      <c r="K891" s="23">
        <v>0</v>
      </c>
      <c r="L891" s="23">
        <v>0</v>
      </c>
      <c r="M891" s="23">
        <v>1</v>
      </c>
      <c r="N891" s="23">
        <v>0</v>
      </c>
      <c r="O891" s="23">
        <v>0</v>
      </c>
      <c r="P891" s="24">
        <v>0</v>
      </c>
    </row>
    <row r="892" spans="1:16" x14ac:dyDescent="0.25">
      <c r="A892" s="20" t="s">
        <v>2481</v>
      </c>
      <c r="B892" s="21" t="s">
        <v>2482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1</v>
      </c>
      <c r="O892" s="23">
        <v>0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1</v>
      </c>
      <c r="N894" s="23">
        <v>0</v>
      </c>
      <c r="O894" s="23">
        <v>0</v>
      </c>
      <c r="P894" s="24">
        <v>0</v>
      </c>
    </row>
    <row r="895" spans="1:16" x14ac:dyDescent="0.25">
      <c r="A895" s="20" t="s">
        <v>877</v>
      </c>
      <c r="B895" s="21" t="s">
        <v>878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2</v>
      </c>
      <c r="O895" s="23">
        <v>0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2</v>
      </c>
      <c r="O897" s="23">
        <v>0</v>
      </c>
      <c r="P897" s="24">
        <v>0</v>
      </c>
    </row>
    <row r="898" spans="1:16" x14ac:dyDescent="0.25">
      <c r="A898" s="20" t="s">
        <v>342</v>
      </c>
      <c r="B898" s="21" t="s">
        <v>343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1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0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1</v>
      </c>
      <c r="P900" s="24">
        <v>0</v>
      </c>
    </row>
    <row r="901" spans="1:16" x14ac:dyDescent="0.25">
      <c r="A901" s="20" t="s">
        <v>2483</v>
      </c>
      <c r="B901" s="21" t="s">
        <v>2484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1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1</v>
      </c>
      <c r="O903" s="23">
        <v>0</v>
      </c>
      <c r="P903" s="24">
        <v>0</v>
      </c>
    </row>
    <row r="904" spans="1:16" x14ac:dyDescent="0.25">
      <c r="A904" s="20" t="s">
        <v>338</v>
      </c>
      <c r="B904" s="21" t="s">
        <v>339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1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1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25">
      <c r="A907" s="20" t="s">
        <v>941</v>
      </c>
      <c r="B907" s="21" t="s">
        <v>942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2</v>
      </c>
      <c r="N907" s="23">
        <v>0</v>
      </c>
      <c r="O907" s="23">
        <v>0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2</v>
      </c>
      <c r="N908" s="23">
        <v>0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25">
      <c r="A910" s="20" t="s">
        <v>426</v>
      </c>
      <c r="B910" s="21" t="s">
        <v>427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2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2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25">
      <c r="A913" s="20" t="s">
        <v>328</v>
      </c>
      <c r="B913" s="21" t="s">
        <v>329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1</v>
      </c>
      <c r="I913" s="23">
        <v>1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1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1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25">
      <c r="A916" s="20" t="s">
        <v>885</v>
      </c>
      <c r="B916" s="21" t="s">
        <v>886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2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2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25">
      <c r="A919" s="20" t="s">
        <v>717</v>
      </c>
      <c r="B919" s="21" t="s">
        <v>718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1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1</v>
      </c>
      <c r="I920" s="23">
        <v>0</v>
      </c>
      <c r="J920" s="23">
        <v>0</v>
      </c>
      <c r="K920" s="23">
        <v>1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25">
      <c r="A922" s="20" t="s">
        <v>2485</v>
      </c>
      <c r="B922" s="21" t="s">
        <v>2486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1</v>
      </c>
      <c r="N922" s="23">
        <v>1</v>
      </c>
      <c r="O922" s="23">
        <v>0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1</v>
      </c>
      <c r="O924" s="23">
        <v>0</v>
      </c>
      <c r="P924" s="24">
        <v>0</v>
      </c>
    </row>
    <row r="925" spans="1:16" x14ac:dyDescent="0.25">
      <c r="A925" s="20" t="s">
        <v>2487</v>
      </c>
      <c r="B925" s="21" t="s">
        <v>2488</v>
      </c>
      <c r="C925" s="22" t="s">
        <v>1</v>
      </c>
      <c r="D925" s="23">
        <v>2</v>
      </c>
      <c r="E925" s="23">
        <v>0</v>
      </c>
      <c r="F925" s="23">
        <v>0</v>
      </c>
      <c r="G925" s="23">
        <v>2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1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1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25">
      <c r="A928" s="20" t="s">
        <v>875</v>
      </c>
      <c r="B928" s="21" t="s">
        <v>876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1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1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25">
      <c r="A931" s="20" t="s">
        <v>2489</v>
      </c>
      <c r="B931" s="21" t="s">
        <v>2490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1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1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25">
      <c r="A934" s="20" t="s">
        <v>2491</v>
      </c>
      <c r="B934" s="21" t="s">
        <v>2492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2</v>
      </c>
      <c r="N934" s="23">
        <v>0</v>
      </c>
      <c r="O934" s="23">
        <v>0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2</v>
      </c>
      <c r="N936" s="23">
        <v>0</v>
      </c>
      <c r="O936" s="23">
        <v>0</v>
      </c>
      <c r="P936" s="24">
        <v>0</v>
      </c>
    </row>
    <row r="937" spans="1:16" x14ac:dyDescent="0.25">
      <c r="A937" s="20" t="s">
        <v>2493</v>
      </c>
      <c r="B937" s="21" t="s">
        <v>2494</v>
      </c>
      <c r="C937" s="22" t="s">
        <v>1</v>
      </c>
      <c r="D937" s="23">
        <v>2</v>
      </c>
      <c r="E937" s="23">
        <v>1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2</v>
      </c>
      <c r="E939" s="23">
        <v>1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25">
      <c r="A940" s="20" t="s">
        <v>2495</v>
      </c>
      <c r="B940" s="21" t="s">
        <v>2496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2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2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25">
      <c r="A943" s="20" t="s">
        <v>1015</v>
      </c>
      <c r="B943" s="21" t="s">
        <v>1016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2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2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25">
      <c r="A946" s="20" t="s">
        <v>1029</v>
      </c>
      <c r="B946" s="21" t="s">
        <v>1030</v>
      </c>
      <c r="C946" s="22" t="s">
        <v>1</v>
      </c>
      <c r="D946" s="23">
        <v>2</v>
      </c>
      <c r="E946" s="23">
        <v>0</v>
      </c>
      <c r="F946" s="23">
        <v>0</v>
      </c>
      <c r="G946" s="23">
        <v>1</v>
      </c>
      <c r="H946" s="23">
        <v>0</v>
      </c>
      <c r="I946" s="23">
        <v>1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1</v>
      </c>
      <c r="H948" s="23">
        <v>0</v>
      </c>
      <c r="I948" s="23">
        <v>1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25">
      <c r="A949" s="20" t="s">
        <v>851</v>
      </c>
      <c r="B949" s="21" t="s">
        <v>852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2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2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25">
      <c r="A952" s="20" t="s">
        <v>2276</v>
      </c>
      <c r="B952" s="21" t="s">
        <v>2277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1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1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25">
      <c r="A955" s="20" t="s">
        <v>681</v>
      </c>
      <c r="B955" s="21" t="s">
        <v>682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2</v>
      </c>
    </row>
    <row r="956" spans="1:16" x14ac:dyDescent="0.2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2</v>
      </c>
    </row>
    <row r="957" spans="1:16" x14ac:dyDescent="0.2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25">
      <c r="A958" s="20" t="s">
        <v>2497</v>
      </c>
      <c r="B958" s="21" t="s">
        <v>2498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2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2</v>
      </c>
      <c r="O960" s="23">
        <v>0</v>
      </c>
      <c r="P960" s="24">
        <v>0</v>
      </c>
    </row>
    <row r="961" spans="1:16" x14ac:dyDescent="0.25">
      <c r="A961" s="20" t="s">
        <v>667</v>
      </c>
      <c r="B961" s="21" t="s">
        <v>668</v>
      </c>
      <c r="C961" s="22" t="s">
        <v>1</v>
      </c>
      <c r="D961" s="23">
        <v>2</v>
      </c>
      <c r="E961" s="23">
        <v>0</v>
      </c>
      <c r="F961" s="23">
        <v>0</v>
      </c>
      <c r="G961" s="23">
        <v>1</v>
      </c>
      <c r="H961" s="23">
        <v>1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1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1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25">
      <c r="A964" s="20" t="s">
        <v>961</v>
      </c>
      <c r="B964" s="21" t="s">
        <v>962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1</v>
      </c>
    </row>
    <row r="965" spans="1:16" x14ac:dyDescent="0.2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1</v>
      </c>
      <c r="M965" s="23">
        <v>0</v>
      </c>
      <c r="N965" s="23">
        <v>0</v>
      </c>
      <c r="O965" s="23">
        <v>0</v>
      </c>
      <c r="P965" s="24">
        <v>1</v>
      </c>
    </row>
    <row r="966" spans="1:16" x14ac:dyDescent="0.2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25">
      <c r="A967" s="20" t="s">
        <v>452</v>
      </c>
      <c r="B967" s="21" t="s">
        <v>453</v>
      </c>
      <c r="C967" s="22" t="s">
        <v>1</v>
      </c>
      <c r="D967" s="23">
        <v>2</v>
      </c>
      <c r="E967" s="23">
        <v>0</v>
      </c>
      <c r="F967" s="23">
        <v>0</v>
      </c>
      <c r="G967" s="23">
        <v>1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2</v>
      </c>
      <c r="E969" s="23">
        <v>0</v>
      </c>
      <c r="F969" s="23">
        <v>0</v>
      </c>
      <c r="G969" s="23">
        <v>1</v>
      </c>
      <c r="H969" s="23">
        <v>0</v>
      </c>
      <c r="I969" s="23">
        <v>0</v>
      </c>
      <c r="J969" s="23">
        <v>0</v>
      </c>
      <c r="K969" s="23">
        <v>1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25">
      <c r="A970" s="20" t="s">
        <v>1033</v>
      </c>
      <c r="B970" s="21" t="s">
        <v>1034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1</v>
      </c>
      <c r="P970" s="24">
        <v>1</v>
      </c>
    </row>
    <row r="971" spans="1:16" x14ac:dyDescent="0.2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1</v>
      </c>
      <c r="P971" s="24">
        <v>1</v>
      </c>
    </row>
    <row r="972" spans="1:16" x14ac:dyDescent="0.2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25">
      <c r="A973" s="20" t="s">
        <v>793</v>
      </c>
      <c r="B973" s="21" t="s">
        <v>794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1</v>
      </c>
    </row>
    <row r="974" spans="1:16" x14ac:dyDescent="0.2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1</v>
      </c>
    </row>
    <row r="976" spans="1:16" x14ac:dyDescent="0.25">
      <c r="A976" s="20" t="s">
        <v>210</v>
      </c>
      <c r="B976" s="21" t="s">
        <v>211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1</v>
      </c>
      <c r="J976" s="23">
        <v>0</v>
      </c>
      <c r="K976" s="23">
        <v>1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1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1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25">
      <c r="A979" s="20" t="s">
        <v>208</v>
      </c>
      <c r="B979" s="21" t="s">
        <v>209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2</v>
      </c>
      <c r="O979" s="23">
        <v>0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0</v>
      </c>
      <c r="P981" s="24">
        <v>0</v>
      </c>
    </row>
    <row r="982" spans="1:16" x14ac:dyDescent="0.25">
      <c r="A982" s="20" t="s">
        <v>725</v>
      </c>
      <c r="B982" s="21" t="s">
        <v>726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1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25">
      <c r="A985" s="20" t="s">
        <v>981</v>
      </c>
      <c r="B985" s="21" t="s">
        <v>982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1</v>
      </c>
      <c r="P985" s="24">
        <v>1</v>
      </c>
    </row>
    <row r="986" spans="1:16" x14ac:dyDescent="0.25">
      <c r="A986" s="20"/>
      <c r="B986" s="21"/>
      <c r="C986" s="22" t="s">
        <v>2</v>
      </c>
      <c r="D986" s="23">
        <v>2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4">
        <v>1</v>
      </c>
    </row>
    <row r="987" spans="1:16" x14ac:dyDescent="0.2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25">
      <c r="A988" s="20" t="s">
        <v>923</v>
      </c>
      <c r="B988" s="21" t="s">
        <v>924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1</v>
      </c>
      <c r="L988" s="23">
        <v>0</v>
      </c>
      <c r="M988" s="23">
        <v>0</v>
      </c>
      <c r="N988" s="23">
        <v>0</v>
      </c>
      <c r="O988" s="23">
        <v>1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1</v>
      </c>
      <c r="L990" s="23">
        <v>0</v>
      </c>
      <c r="M990" s="23">
        <v>0</v>
      </c>
      <c r="N990" s="23">
        <v>0</v>
      </c>
      <c r="O990" s="23">
        <v>1</v>
      </c>
      <c r="P990" s="24">
        <v>0</v>
      </c>
    </row>
    <row r="991" spans="1:16" x14ac:dyDescent="0.25">
      <c r="A991" s="20" t="s">
        <v>2499</v>
      </c>
      <c r="B991" s="21" t="s">
        <v>2500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1</v>
      </c>
      <c r="O991" s="23">
        <v>1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1</v>
      </c>
      <c r="P993" s="24">
        <v>0</v>
      </c>
    </row>
    <row r="994" spans="1:16" x14ac:dyDescent="0.25">
      <c r="A994" s="20" t="s">
        <v>701</v>
      </c>
      <c r="B994" s="21" t="s">
        <v>702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2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2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25">
      <c r="A997" s="20" t="s">
        <v>617</v>
      </c>
      <c r="B997" s="21" t="s">
        <v>618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2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2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25">
      <c r="A1000" s="20" t="s">
        <v>2501</v>
      </c>
      <c r="B1000" s="21" t="s">
        <v>2502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1</v>
      </c>
      <c r="P1000" s="24">
        <v>0</v>
      </c>
    </row>
    <row r="1001" spans="1:16" x14ac:dyDescent="0.2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1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308</v>
      </c>
      <c r="B1003" s="21" t="s">
        <v>309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2</v>
      </c>
      <c r="O1003" s="23">
        <v>0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2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2</v>
      </c>
      <c r="O1005" s="23">
        <v>0</v>
      </c>
      <c r="P1005" s="24">
        <v>0</v>
      </c>
    </row>
    <row r="1006" spans="1:16" x14ac:dyDescent="0.25">
      <c r="A1006" s="20" t="s">
        <v>322</v>
      </c>
      <c r="B1006" s="21" t="s">
        <v>323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1</v>
      </c>
    </row>
    <row r="1007" spans="1:16" x14ac:dyDescent="0.2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1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1</v>
      </c>
    </row>
    <row r="1009" spans="1:16" x14ac:dyDescent="0.25">
      <c r="A1009" s="20" t="s">
        <v>302</v>
      </c>
      <c r="B1009" s="21" t="s">
        <v>303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1</v>
      </c>
      <c r="P1009" s="24">
        <v>1</v>
      </c>
    </row>
    <row r="1010" spans="1:16" x14ac:dyDescent="0.2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1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1</v>
      </c>
    </row>
    <row r="1012" spans="1:16" x14ac:dyDescent="0.25">
      <c r="A1012" s="20" t="s">
        <v>294</v>
      </c>
      <c r="B1012" s="21" t="s">
        <v>295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1</v>
      </c>
      <c r="O1012" s="23">
        <v>0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1</v>
      </c>
      <c r="N1013" s="23">
        <v>0</v>
      </c>
      <c r="O1013" s="23">
        <v>0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25">
      <c r="A1015" s="20" t="s">
        <v>847</v>
      </c>
      <c r="B1015" s="21" t="s">
        <v>848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1</v>
      </c>
      <c r="O1015" s="23">
        <v>0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1</v>
      </c>
      <c r="N1017" s="23">
        <v>1</v>
      </c>
      <c r="O1017" s="23">
        <v>0</v>
      </c>
      <c r="P1017" s="24">
        <v>0</v>
      </c>
    </row>
    <row r="1018" spans="1:16" x14ac:dyDescent="0.25">
      <c r="A1018" s="20" t="s">
        <v>268</v>
      </c>
      <c r="B1018" s="21" t="s">
        <v>269</v>
      </c>
      <c r="C1018" s="22" t="s">
        <v>1</v>
      </c>
      <c r="D1018" s="23">
        <v>2</v>
      </c>
      <c r="E1018" s="23">
        <v>0</v>
      </c>
      <c r="F1018" s="23">
        <v>1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2</v>
      </c>
      <c r="E1020" s="23">
        <v>0</v>
      </c>
      <c r="F1020" s="23">
        <v>1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25">
      <c r="A1021" s="20" t="s">
        <v>362</v>
      </c>
      <c r="B1021" s="21" t="s">
        <v>363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1</v>
      </c>
    </row>
    <row r="1022" spans="1:16" x14ac:dyDescent="0.2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1</v>
      </c>
    </row>
    <row r="1024" spans="1:16" x14ac:dyDescent="0.25">
      <c r="A1024" s="20" t="s">
        <v>879</v>
      </c>
      <c r="B1024" s="21" t="s">
        <v>880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0</v>
      </c>
      <c r="N1026" s="23">
        <v>0</v>
      </c>
      <c r="O1026" s="23">
        <v>1</v>
      </c>
      <c r="P1026" s="24">
        <v>0</v>
      </c>
    </row>
    <row r="1027" spans="1:16" x14ac:dyDescent="0.25">
      <c r="A1027" s="20" t="s">
        <v>2280</v>
      </c>
      <c r="B1027" s="21" t="s">
        <v>2281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1</v>
      </c>
      <c r="M1027" s="23">
        <v>0</v>
      </c>
      <c r="N1027" s="23">
        <v>0</v>
      </c>
      <c r="O1027" s="23">
        <v>1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1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1</v>
      </c>
      <c r="P1029" s="24">
        <v>0</v>
      </c>
    </row>
    <row r="1030" spans="1:16" x14ac:dyDescent="0.25">
      <c r="A1030" s="20" t="s">
        <v>861</v>
      </c>
      <c r="B1030" s="21" t="s">
        <v>862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1</v>
      </c>
      <c r="O1030" s="23">
        <v>0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1</v>
      </c>
      <c r="N1032" s="23">
        <v>1</v>
      </c>
      <c r="O1032" s="23">
        <v>0</v>
      </c>
      <c r="P1032" s="24">
        <v>0</v>
      </c>
    </row>
    <row r="1033" spans="1:16" x14ac:dyDescent="0.25">
      <c r="A1033" s="20" t="s">
        <v>2503</v>
      </c>
      <c r="B1033" s="21" t="s">
        <v>2504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1</v>
      </c>
      <c r="M1035" s="23">
        <v>1</v>
      </c>
      <c r="N1035" s="23">
        <v>0</v>
      </c>
      <c r="O1035" s="23">
        <v>0</v>
      </c>
      <c r="P1035" s="24">
        <v>0</v>
      </c>
    </row>
    <row r="1036" spans="1:16" x14ac:dyDescent="0.25">
      <c r="A1036" s="20" t="s">
        <v>1045</v>
      </c>
      <c r="B1036" s="21" t="s">
        <v>1046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1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1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4">
        <v>0</v>
      </c>
    </row>
    <row r="1039" spans="1:16" x14ac:dyDescent="0.25">
      <c r="A1039" s="20" t="s">
        <v>955</v>
      </c>
      <c r="B1039" s="21" t="s">
        <v>956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1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1</v>
      </c>
      <c r="P1041" s="24">
        <v>0</v>
      </c>
    </row>
    <row r="1042" spans="1:16" x14ac:dyDescent="0.25">
      <c r="A1042" s="20" t="s">
        <v>240</v>
      </c>
      <c r="B1042" s="21" t="s">
        <v>241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2</v>
      </c>
      <c r="N1042" s="23">
        <v>0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2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563</v>
      </c>
      <c r="B1045" s="21" t="s">
        <v>564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2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2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25">
      <c r="A1048" s="20" t="s">
        <v>561</v>
      </c>
      <c r="B1048" s="21" t="s">
        <v>562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1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1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25">
      <c r="A1051" s="20" t="s">
        <v>685</v>
      </c>
      <c r="B1051" s="21" t="s">
        <v>686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1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2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0</v>
      </c>
      <c r="K1053" s="23">
        <v>0</v>
      </c>
      <c r="L1053" s="23">
        <v>1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25">
      <c r="A1054" s="20" t="s">
        <v>689</v>
      </c>
      <c r="B1054" s="21" t="s">
        <v>690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1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2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1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25">
      <c r="A1057" s="20" t="s">
        <v>577</v>
      </c>
      <c r="B1057" s="21" t="s">
        <v>578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1</v>
      </c>
      <c r="O1057" s="23">
        <v>0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1</v>
      </c>
      <c r="O1059" s="23">
        <v>0</v>
      </c>
      <c r="P1059" s="24">
        <v>0</v>
      </c>
    </row>
    <row r="1060" spans="1:16" x14ac:dyDescent="0.25">
      <c r="A1060" s="20" t="s">
        <v>585</v>
      </c>
      <c r="B1060" s="21" t="s">
        <v>586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0</v>
      </c>
      <c r="K1060" s="23">
        <v>0</v>
      </c>
      <c r="L1060" s="23">
        <v>1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1</v>
      </c>
      <c r="J1062" s="23">
        <v>0</v>
      </c>
      <c r="K1062" s="23">
        <v>0</v>
      </c>
      <c r="L1062" s="23">
        <v>1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25">
      <c r="A1063" s="20" t="s">
        <v>2505</v>
      </c>
      <c r="B1063" s="21" t="s">
        <v>2506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1</v>
      </c>
      <c r="N1063" s="23">
        <v>1</v>
      </c>
      <c r="O1063" s="23">
        <v>0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1</v>
      </c>
      <c r="O1065" s="23">
        <v>0</v>
      </c>
      <c r="P1065" s="24">
        <v>0</v>
      </c>
    </row>
    <row r="1066" spans="1:16" x14ac:dyDescent="0.25">
      <c r="A1066" s="20" t="s">
        <v>893</v>
      </c>
      <c r="B1066" s="21" t="s">
        <v>894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0</v>
      </c>
      <c r="M1066" s="23">
        <v>1</v>
      </c>
      <c r="N1066" s="23">
        <v>0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0</v>
      </c>
      <c r="M1068" s="23">
        <v>1</v>
      </c>
      <c r="N1068" s="23">
        <v>0</v>
      </c>
      <c r="O1068" s="23">
        <v>0</v>
      </c>
      <c r="P1068" s="24">
        <v>0</v>
      </c>
    </row>
    <row r="1069" spans="1:16" x14ac:dyDescent="0.25">
      <c r="A1069" s="20" t="s">
        <v>653</v>
      </c>
      <c r="B1069" s="21" t="s">
        <v>654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1</v>
      </c>
      <c r="N1069" s="23">
        <v>0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1</v>
      </c>
      <c r="L1071" s="23">
        <v>0</v>
      </c>
      <c r="M1071" s="23">
        <v>1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971</v>
      </c>
      <c r="B1072" s="21" t="s">
        <v>972</v>
      </c>
      <c r="C1072" s="22" t="s">
        <v>1</v>
      </c>
      <c r="D1072" s="23">
        <v>2</v>
      </c>
      <c r="E1072" s="23">
        <v>1</v>
      </c>
      <c r="F1072" s="23">
        <v>1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2</v>
      </c>
      <c r="E1073" s="23">
        <v>1</v>
      </c>
      <c r="F1073" s="23">
        <v>1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25">
      <c r="A1075" s="20" t="s">
        <v>1047</v>
      </c>
      <c r="B1075" s="21" t="s">
        <v>1048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1</v>
      </c>
      <c r="P1075" s="24">
        <v>1</v>
      </c>
    </row>
    <row r="1076" spans="1:16" x14ac:dyDescent="0.2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1</v>
      </c>
      <c r="P1077" s="24">
        <v>1</v>
      </c>
    </row>
    <row r="1078" spans="1:16" x14ac:dyDescent="0.25">
      <c r="A1078" s="20" t="s">
        <v>2507</v>
      </c>
      <c r="B1078" s="21" t="s">
        <v>2508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1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25">
      <c r="A1081" s="20" t="s">
        <v>468</v>
      </c>
      <c r="B1081" s="21" t="s">
        <v>469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1</v>
      </c>
      <c r="J1081" s="23">
        <v>0</v>
      </c>
      <c r="K1081" s="23">
        <v>1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2</v>
      </c>
      <c r="E1082" s="23">
        <v>0</v>
      </c>
      <c r="F1082" s="23">
        <v>0</v>
      </c>
      <c r="G1082" s="23">
        <v>0</v>
      </c>
      <c r="H1082" s="23">
        <v>0</v>
      </c>
      <c r="I1082" s="23">
        <v>1</v>
      </c>
      <c r="J1082" s="23">
        <v>0</v>
      </c>
      <c r="K1082" s="23">
        <v>1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25">
      <c r="A1084" s="20" t="s">
        <v>464</v>
      </c>
      <c r="B1084" s="21" t="s">
        <v>465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2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2</v>
      </c>
      <c r="P1086" s="24">
        <v>0</v>
      </c>
    </row>
    <row r="1087" spans="1:16" x14ac:dyDescent="0.25">
      <c r="A1087" s="20" t="s">
        <v>414</v>
      </c>
      <c r="B1087" s="21" t="s">
        <v>415</v>
      </c>
      <c r="C1087" s="22" t="s">
        <v>1</v>
      </c>
      <c r="D1087" s="23">
        <v>2</v>
      </c>
      <c r="E1087" s="23">
        <v>0</v>
      </c>
      <c r="F1087" s="23">
        <v>1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2</v>
      </c>
      <c r="E1088" s="23">
        <v>0</v>
      </c>
      <c r="F1088" s="23">
        <v>1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25">
      <c r="A1090" s="20" t="s">
        <v>1017</v>
      </c>
      <c r="B1090" s="21" t="s">
        <v>1018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0</v>
      </c>
      <c r="O1090" s="23">
        <v>1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25">
      <c r="A1093" s="20" t="s">
        <v>787</v>
      </c>
      <c r="B1093" s="21" t="s">
        <v>788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1</v>
      </c>
      <c r="M1093" s="23">
        <v>1</v>
      </c>
      <c r="N1093" s="23">
        <v>0</v>
      </c>
      <c r="O1093" s="23">
        <v>0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1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0</v>
      </c>
      <c r="O1095" s="23">
        <v>0</v>
      </c>
      <c r="P1095" s="24">
        <v>0</v>
      </c>
    </row>
    <row r="1096" spans="1:16" x14ac:dyDescent="0.25">
      <c r="A1096" s="20" t="s">
        <v>935</v>
      </c>
      <c r="B1096" s="21" t="s">
        <v>936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1</v>
      </c>
      <c r="I1096" s="23">
        <v>0</v>
      </c>
      <c r="J1096" s="23">
        <v>1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1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25">
      <c r="A1099" s="20" t="s">
        <v>2262</v>
      </c>
      <c r="B1099" s="21" t="s">
        <v>2263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1</v>
      </c>
      <c r="L1099" s="23">
        <v>0</v>
      </c>
      <c r="M1099" s="23">
        <v>0</v>
      </c>
      <c r="N1099" s="23">
        <v>1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1</v>
      </c>
      <c r="L1101" s="23">
        <v>0</v>
      </c>
      <c r="M1101" s="23">
        <v>0</v>
      </c>
      <c r="N1101" s="23">
        <v>1</v>
      </c>
      <c r="O1101" s="23">
        <v>0</v>
      </c>
      <c r="P1101" s="24">
        <v>0</v>
      </c>
    </row>
    <row r="1102" spans="1:16" x14ac:dyDescent="0.25">
      <c r="A1102" s="20" t="s">
        <v>977</v>
      </c>
      <c r="B1102" s="21" t="s">
        <v>978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2</v>
      </c>
      <c r="O1102" s="23">
        <v>0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2</v>
      </c>
      <c r="O1104" s="23">
        <v>0</v>
      </c>
      <c r="P1104" s="24">
        <v>0</v>
      </c>
    </row>
    <row r="1105" spans="1:16" x14ac:dyDescent="0.25">
      <c r="A1105" s="20" t="s">
        <v>218</v>
      </c>
      <c r="B1105" s="21" t="s">
        <v>219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25">
      <c r="A1108" s="20" t="s">
        <v>222</v>
      </c>
      <c r="B1108" s="21" t="s">
        <v>223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1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1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25">
      <c r="A1111" s="20" t="s">
        <v>2509</v>
      </c>
      <c r="B1111" s="21" t="s">
        <v>2510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25">
      <c r="A1114" s="20" t="s">
        <v>2511</v>
      </c>
      <c r="B1114" s="21" t="s">
        <v>2512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1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1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25">
      <c r="A1117" s="20" t="s">
        <v>2513</v>
      </c>
      <c r="B1117" s="21" t="s">
        <v>2514</v>
      </c>
      <c r="C1117" s="22" t="s">
        <v>1</v>
      </c>
      <c r="D1117" s="23">
        <v>1</v>
      </c>
      <c r="E1117" s="23">
        <v>0</v>
      </c>
      <c r="F1117" s="23">
        <v>1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1</v>
      </c>
      <c r="E1118" s="23">
        <v>0</v>
      </c>
      <c r="F1118" s="23">
        <v>1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25">
      <c r="A1120" s="20" t="s">
        <v>2515</v>
      </c>
      <c r="B1120" s="21" t="s">
        <v>2516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1</v>
      </c>
      <c r="N1121" s="23">
        <v>0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25">
      <c r="A1123" s="20" t="s">
        <v>444</v>
      </c>
      <c r="B1123" s="21" t="s">
        <v>445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25">
      <c r="A1126" s="20" t="s">
        <v>442</v>
      </c>
      <c r="B1126" s="21" t="s">
        <v>443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0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0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25">
      <c r="A1129" s="20" t="s">
        <v>693</v>
      </c>
      <c r="B1129" s="21" t="s">
        <v>694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1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1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25">
      <c r="A1132" s="20" t="s">
        <v>2517</v>
      </c>
      <c r="B1132" s="21" t="s">
        <v>2518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2519</v>
      </c>
      <c r="B1135" s="21" t="s">
        <v>2520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0</v>
      </c>
      <c r="P1137" s="24">
        <v>0</v>
      </c>
    </row>
    <row r="1138" spans="1:16" x14ac:dyDescent="0.25">
      <c r="A1138" s="20" t="s">
        <v>2521</v>
      </c>
      <c r="B1138" s="21" t="s">
        <v>2522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25">
      <c r="A1141" s="20" t="s">
        <v>999</v>
      </c>
      <c r="B1141" s="21" t="s">
        <v>1000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1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1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25">
      <c r="A1144" s="20" t="s">
        <v>913</v>
      </c>
      <c r="B1144" s="21" t="s">
        <v>914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1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1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25">
      <c r="A1147" s="20" t="s">
        <v>963</v>
      </c>
      <c r="B1147" s="21" t="s">
        <v>964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25">
      <c r="A1150" s="20" t="s">
        <v>2268</v>
      </c>
      <c r="B1150" s="21" t="s">
        <v>2269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0</v>
      </c>
    </row>
    <row r="1153" spans="1:16" x14ac:dyDescent="0.25">
      <c r="A1153" s="20" t="s">
        <v>2523</v>
      </c>
      <c r="B1153" s="21" t="s">
        <v>2524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1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1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25">
      <c r="A1156" s="20" t="s">
        <v>615</v>
      </c>
      <c r="B1156" s="21" t="s">
        <v>616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1</v>
      </c>
    </row>
    <row r="1157" spans="1:16" x14ac:dyDescent="0.2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1</v>
      </c>
    </row>
    <row r="1159" spans="1:16" x14ac:dyDescent="0.25">
      <c r="A1159" s="20" t="s">
        <v>2525</v>
      </c>
      <c r="B1159" s="21" t="s">
        <v>2526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1</v>
      </c>
      <c r="N1159" s="23">
        <v>0</v>
      </c>
      <c r="O1159" s="23">
        <v>0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0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25">
      <c r="A1162" s="20" t="s">
        <v>2527</v>
      </c>
      <c r="B1162" s="21" t="s">
        <v>2528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1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1</v>
      </c>
      <c r="P1164" s="24">
        <v>0</v>
      </c>
    </row>
    <row r="1165" spans="1:16" x14ac:dyDescent="0.25">
      <c r="A1165" s="20" t="s">
        <v>2529</v>
      </c>
      <c r="B1165" s="21" t="s">
        <v>2530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0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1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25">
      <c r="A1168" s="20" t="s">
        <v>953</v>
      </c>
      <c r="B1168" s="21" t="s">
        <v>954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25">
      <c r="A1171" s="20" t="s">
        <v>605</v>
      </c>
      <c r="B1171" s="21" t="s">
        <v>606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1</v>
      </c>
      <c r="O1173" s="23">
        <v>0</v>
      </c>
      <c r="P1173" s="24">
        <v>0</v>
      </c>
    </row>
    <row r="1174" spans="1:16" x14ac:dyDescent="0.25">
      <c r="A1174" s="20" t="s">
        <v>603</v>
      </c>
      <c r="B1174" s="21" t="s">
        <v>604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1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1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609</v>
      </c>
      <c r="B1177" s="21" t="s">
        <v>610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1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25">
      <c r="A1180" s="20" t="s">
        <v>599</v>
      </c>
      <c r="B1180" s="21" t="s">
        <v>600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25">
      <c r="A1183" s="20" t="s">
        <v>607</v>
      </c>
      <c r="B1183" s="21" t="s">
        <v>608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0</v>
      </c>
      <c r="P1185" s="24">
        <v>0</v>
      </c>
    </row>
    <row r="1186" spans="1:16" x14ac:dyDescent="0.25">
      <c r="A1186" s="20" t="s">
        <v>1009</v>
      </c>
      <c r="B1186" s="21" t="s">
        <v>1010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25">
      <c r="A1189" s="20" t="s">
        <v>384</v>
      </c>
      <c r="B1189" s="21" t="s">
        <v>385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4">
        <v>1</v>
      </c>
    </row>
    <row r="1190" spans="1:16" x14ac:dyDescent="0.2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1</v>
      </c>
    </row>
    <row r="1191" spans="1:16" x14ac:dyDescent="0.2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25">
      <c r="A1192" s="20" t="s">
        <v>2531</v>
      </c>
      <c r="B1192" s="21" t="s">
        <v>2532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1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1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25">
      <c r="A1195" s="20" t="s">
        <v>2272</v>
      </c>
      <c r="B1195" s="21" t="s">
        <v>2273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1</v>
      </c>
      <c r="O1195" s="23">
        <v>0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1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25">
      <c r="A1198" s="20" t="s">
        <v>997</v>
      </c>
      <c r="B1198" s="21" t="s">
        <v>998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25">
      <c r="A1201" s="20" t="s">
        <v>1037</v>
      </c>
      <c r="B1201" s="21" t="s">
        <v>1038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1</v>
      </c>
      <c r="O1203" s="23">
        <v>0</v>
      </c>
      <c r="P1203" s="24">
        <v>0</v>
      </c>
    </row>
    <row r="1204" spans="1:16" x14ac:dyDescent="0.25">
      <c r="A1204" s="20" t="s">
        <v>993</v>
      </c>
      <c r="B1204" s="21" t="s">
        <v>994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1</v>
      </c>
      <c r="P1206" s="24">
        <v>0</v>
      </c>
    </row>
    <row r="1207" spans="1:16" x14ac:dyDescent="0.25">
      <c r="A1207" s="20" t="s">
        <v>2533</v>
      </c>
      <c r="B1207" s="21" t="s">
        <v>2534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25">
      <c r="A1210" s="20" t="s">
        <v>1051</v>
      </c>
      <c r="B1210" s="21" t="s">
        <v>1052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4">
        <v>0</v>
      </c>
    </row>
    <row r="1213" spans="1:16" x14ac:dyDescent="0.25">
      <c r="A1213" s="20" t="s">
        <v>2535</v>
      </c>
      <c r="B1213" s="21" t="s">
        <v>2536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1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1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25">
      <c r="A1216" s="20" t="s">
        <v>2537</v>
      </c>
      <c r="B1216" s="21" t="s">
        <v>2538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1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25">
      <c r="A1219" s="20" t="s">
        <v>2539</v>
      </c>
      <c r="B1219" s="21" t="s">
        <v>2540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1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1</v>
      </c>
      <c r="P1221" s="24">
        <v>0</v>
      </c>
    </row>
    <row r="1222" spans="1:16" x14ac:dyDescent="0.25">
      <c r="A1222" s="20" t="s">
        <v>2541</v>
      </c>
      <c r="B1222" s="21" t="s">
        <v>2542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1</v>
      </c>
      <c r="O1224" s="23">
        <v>0</v>
      </c>
      <c r="P1224" s="24">
        <v>0</v>
      </c>
    </row>
    <row r="1225" spans="1:16" x14ac:dyDescent="0.25">
      <c r="A1225" s="20" t="s">
        <v>340</v>
      </c>
      <c r="B1225" s="21" t="s">
        <v>341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1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1</v>
      </c>
      <c r="P1227" s="24">
        <v>0</v>
      </c>
    </row>
    <row r="1228" spans="1:16" x14ac:dyDescent="0.25">
      <c r="A1228" s="20" t="s">
        <v>2543</v>
      </c>
      <c r="B1228" s="21" t="s">
        <v>2544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1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1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25">
      <c r="A1231" s="20" t="s">
        <v>951</v>
      </c>
      <c r="B1231" s="21" t="s">
        <v>952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1</v>
      </c>
    </row>
    <row r="1232" spans="1:16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1</v>
      </c>
    </row>
    <row r="1234" spans="1:16" x14ac:dyDescent="0.25">
      <c r="A1234" s="20" t="s">
        <v>1021</v>
      </c>
      <c r="B1234" s="21" t="s">
        <v>1022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1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25">
      <c r="A1237" s="20" t="s">
        <v>965</v>
      </c>
      <c r="B1237" s="21" t="s">
        <v>966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1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25">
      <c r="A1240" s="20" t="s">
        <v>979</v>
      </c>
      <c r="B1240" s="21" t="s">
        <v>980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1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25">
      <c r="A1243" s="20" t="s">
        <v>937</v>
      </c>
      <c r="B1243" s="21" t="s">
        <v>938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428</v>
      </c>
      <c r="B1246" s="21" t="s">
        <v>429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2545</v>
      </c>
      <c r="B1249" s="21" t="s">
        <v>2546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1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1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25">
      <c r="A1252" s="20" t="s">
        <v>819</v>
      </c>
      <c r="B1252" s="21" t="s">
        <v>820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1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1</v>
      </c>
      <c r="P1254" s="24">
        <v>0</v>
      </c>
    </row>
    <row r="1255" spans="1:16" x14ac:dyDescent="0.25">
      <c r="A1255" s="20" t="s">
        <v>2547</v>
      </c>
      <c r="B1255" s="21" t="s">
        <v>2548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763</v>
      </c>
      <c r="B1258" s="21" t="s">
        <v>764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1</v>
      </c>
    </row>
    <row r="1259" spans="1:16" x14ac:dyDescent="0.2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1</v>
      </c>
    </row>
    <row r="1260" spans="1:16" x14ac:dyDescent="0.2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25">
      <c r="A1261" s="20" t="s">
        <v>2549</v>
      </c>
      <c r="B1261" s="21" t="s">
        <v>2550</v>
      </c>
      <c r="C1261" s="22" t="s">
        <v>1</v>
      </c>
      <c r="D1261" s="23">
        <v>1</v>
      </c>
      <c r="E1261" s="23">
        <v>0</v>
      </c>
      <c r="F1261" s="23">
        <v>1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1</v>
      </c>
      <c r="E1262" s="23">
        <v>0</v>
      </c>
      <c r="F1262" s="23">
        <v>1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25">
      <c r="A1264" s="20" t="s">
        <v>2551</v>
      </c>
      <c r="B1264" s="21" t="s">
        <v>2552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1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25">
      <c r="A1267" s="20" t="s">
        <v>2553</v>
      </c>
      <c r="B1267" s="21" t="s">
        <v>2554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0</v>
      </c>
    </row>
    <row r="1270" spans="1:16" x14ac:dyDescent="0.25">
      <c r="A1270" s="20" t="s">
        <v>2555</v>
      </c>
      <c r="B1270" s="21" t="s">
        <v>2556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1</v>
      </c>
    </row>
    <row r="1271" spans="1:16" x14ac:dyDescent="0.2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1</v>
      </c>
    </row>
    <row r="1273" spans="1:16" x14ac:dyDescent="0.25">
      <c r="A1273" s="20" t="s">
        <v>378</v>
      </c>
      <c r="B1273" s="21" t="s">
        <v>379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1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376</v>
      </c>
      <c r="B1276" s="21" t="s">
        <v>377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1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1</v>
      </c>
      <c r="P1278" s="24">
        <v>0</v>
      </c>
    </row>
    <row r="1279" spans="1:16" x14ac:dyDescent="0.25">
      <c r="A1279" s="20" t="s">
        <v>987</v>
      </c>
      <c r="B1279" s="21" t="s">
        <v>988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1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25">
      <c r="A1282" s="20" t="s">
        <v>1003</v>
      </c>
      <c r="B1282" s="21" t="s">
        <v>1004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1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1023</v>
      </c>
      <c r="B1285" s="21" t="s">
        <v>1024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25">
      <c r="A1288" s="20" t="s">
        <v>637</v>
      </c>
      <c r="B1288" s="21" t="s">
        <v>638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1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1</v>
      </c>
      <c r="P1290" s="24">
        <v>0</v>
      </c>
    </row>
    <row r="1291" spans="1:16" x14ac:dyDescent="0.25">
      <c r="A1291" s="20" t="s">
        <v>2557</v>
      </c>
      <c r="B1291" s="21" t="s">
        <v>2558</v>
      </c>
      <c r="C1291" s="22" t="s">
        <v>1</v>
      </c>
      <c r="D1291" s="23">
        <v>1</v>
      </c>
      <c r="E1291" s="23">
        <v>1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1</v>
      </c>
      <c r="E1292" s="23">
        <v>1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25">
      <c r="A1294" s="20" t="s">
        <v>1041</v>
      </c>
      <c r="B1294" s="21" t="s">
        <v>1042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25">
      <c r="A1297" s="20" t="s">
        <v>611</v>
      </c>
      <c r="B1297" s="21" t="s">
        <v>612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0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1</v>
      </c>
      <c r="N1299" s="23">
        <v>0</v>
      </c>
      <c r="O1299" s="23">
        <v>0</v>
      </c>
      <c r="P1299" s="24">
        <v>0</v>
      </c>
    </row>
    <row r="1300" spans="1:16" x14ac:dyDescent="0.25">
      <c r="A1300" s="20" t="s">
        <v>933</v>
      </c>
      <c r="B1300" s="21" t="s">
        <v>934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1</v>
      </c>
      <c r="O1300" s="23">
        <v>0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25">
      <c r="A1303" s="20" t="s">
        <v>2254</v>
      </c>
      <c r="B1303" s="21" t="s">
        <v>2255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0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0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25">
      <c r="A1306" s="20" t="s">
        <v>2559</v>
      </c>
      <c r="B1306" s="21" t="s">
        <v>2560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1</v>
      </c>
      <c r="P1308" s="24">
        <v>0</v>
      </c>
    </row>
    <row r="1309" spans="1:16" x14ac:dyDescent="0.25">
      <c r="A1309" s="20" t="s">
        <v>2274</v>
      </c>
      <c r="B1309" s="21" t="s">
        <v>2275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1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1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2561</v>
      </c>
      <c r="B1312" s="21" t="s">
        <v>2562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1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1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625</v>
      </c>
      <c r="B1315" s="21" t="s">
        <v>626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1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1</v>
      </c>
      <c r="P1317" s="24">
        <v>0</v>
      </c>
    </row>
    <row r="1318" spans="1:16" x14ac:dyDescent="0.25">
      <c r="A1318" s="20" t="s">
        <v>2260</v>
      </c>
      <c r="B1318" s="21" t="s">
        <v>2261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1</v>
      </c>
      <c r="P1320" s="24">
        <v>0</v>
      </c>
    </row>
    <row r="1321" spans="1:16" x14ac:dyDescent="0.25">
      <c r="A1321" s="20" t="s">
        <v>677</v>
      </c>
      <c r="B1321" s="21" t="s">
        <v>678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25">
      <c r="A1324" s="20" t="s">
        <v>2563</v>
      </c>
      <c r="B1324" s="21" t="s">
        <v>2564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0</v>
      </c>
      <c r="O1324" s="23">
        <v>0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25">
      <c r="A1327" s="20" t="s">
        <v>679</v>
      </c>
      <c r="B1327" s="21" t="s">
        <v>680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1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1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25">
      <c r="A1330" s="20" t="s">
        <v>2565</v>
      </c>
      <c r="B1330" s="21" t="s">
        <v>2566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1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1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671</v>
      </c>
      <c r="B1333" s="21" t="s">
        <v>672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1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1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25">
      <c r="A1336" s="20" t="s">
        <v>931</v>
      </c>
      <c r="B1336" s="21" t="s">
        <v>932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1</v>
      </c>
      <c r="O1336" s="23">
        <v>0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1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1007</v>
      </c>
      <c r="B1339" s="21" t="s">
        <v>1008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1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25">
      <c r="A1342" s="20" t="s">
        <v>2567</v>
      </c>
      <c r="B1342" s="21" t="s">
        <v>2568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1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2569</v>
      </c>
      <c r="B1345" s="21" t="s">
        <v>2570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1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25">
      <c r="A1348" s="20" t="s">
        <v>669</v>
      </c>
      <c r="B1348" s="21" t="s">
        <v>670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0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1</v>
      </c>
      <c r="N1349" s="23">
        <v>0</v>
      </c>
      <c r="O1349" s="23">
        <v>0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25">
      <c r="A1351" s="20" t="s">
        <v>2571</v>
      </c>
      <c r="B1351" s="21" t="s">
        <v>2572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1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25">
      <c r="A1354" s="20" t="s">
        <v>408</v>
      </c>
      <c r="B1354" s="21" t="s">
        <v>409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25">
      <c r="A1357" s="20" t="s">
        <v>2573</v>
      </c>
      <c r="B1357" s="21" t="s">
        <v>2574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0</v>
      </c>
      <c r="P1359" s="24">
        <v>0</v>
      </c>
    </row>
    <row r="1360" spans="1:16" x14ac:dyDescent="0.25">
      <c r="A1360" s="20" t="s">
        <v>1039</v>
      </c>
      <c r="B1360" s="21" t="s">
        <v>1040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1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4">
        <v>0</v>
      </c>
    </row>
    <row r="1363" spans="1:16" x14ac:dyDescent="0.25">
      <c r="A1363" s="20" t="s">
        <v>895</v>
      </c>
      <c r="B1363" s="21" t="s">
        <v>896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1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25">
      <c r="A1366" s="20" t="s">
        <v>2575</v>
      </c>
      <c r="B1366" s="21" t="s">
        <v>2576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1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1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25">
      <c r="A1369" s="20" t="s">
        <v>837</v>
      </c>
      <c r="B1369" s="21" t="s">
        <v>838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1</v>
      </c>
      <c r="P1371" s="24">
        <v>0</v>
      </c>
    </row>
    <row r="1372" spans="1:16" x14ac:dyDescent="0.25">
      <c r="A1372" s="20" t="s">
        <v>198</v>
      </c>
      <c r="B1372" s="21" t="s">
        <v>199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1</v>
      </c>
      <c r="O1374" s="23">
        <v>0</v>
      </c>
      <c r="P1374" s="24">
        <v>0</v>
      </c>
    </row>
    <row r="1375" spans="1:16" x14ac:dyDescent="0.25">
      <c r="A1375" s="20" t="s">
        <v>232</v>
      </c>
      <c r="B1375" s="21" t="s">
        <v>233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25">
      <c r="A1378" s="20" t="s">
        <v>2577</v>
      </c>
      <c r="B1378" s="21" t="s">
        <v>2578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1</v>
      </c>
      <c r="L1378" s="23">
        <v>0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1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25">
      <c r="A1381" s="20" t="s">
        <v>729</v>
      </c>
      <c r="B1381" s="21" t="s">
        <v>730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1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1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25">
      <c r="A1384" s="20" t="s">
        <v>727</v>
      </c>
      <c r="B1384" s="21" t="s">
        <v>728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1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1</v>
      </c>
      <c r="P1386" s="24">
        <v>0</v>
      </c>
    </row>
    <row r="1387" spans="1:16" x14ac:dyDescent="0.25">
      <c r="A1387" s="20" t="s">
        <v>799</v>
      </c>
      <c r="B1387" s="21" t="s">
        <v>800</v>
      </c>
      <c r="C1387" s="22" t="s">
        <v>1</v>
      </c>
      <c r="D1387" s="23">
        <v>1</v>
      </c>
      <c r="E1387" s="23">
        <v>0</v>
      </c>
      <c r="F1387" s="23">
        <v>1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1</v>
      </c>
      <c r="E1388" s="23">
        <v>0</v>
      </c>
      <c r="F1388" s="23">
        <v>1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25">
      <c r="A1390" s="20" t="s">
        <v>2579</v>
      </c>
      <c r="B1390" s="21" t="s">
        <v>2580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25">
      <c r="A1393" s="20" t="s">
        <v>2581</v>
      </c>
      <c r="B1393" s="21" t="s">
        <v>2582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1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1</v>
      </c>
      <c r="P1395" s="24">
        <v>0</v>
      </c>
    </row>
    <row r="1396" spans="1:16" x14ac:dyDescent="0.25">
      <c r="A1396" s="20" t="s">
        <v>2583</v>
      </c>
      <c r="B1396" s="21" t="s">
        <v>2584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25">
      <c r="A1399" s="20" t="s">
        <v>2585</v>
      </c>
      <c r="B1399" s="21" t="s">
        <v>2586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0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25">
      <c r="A1402" s="20" t="s">
        <v>909</v>
      </c>
      <c r="B1402" s="21" t="s">
        <v>910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1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25">
      <c r="A1405" s="20" t="s">
        <v>497</v>
      </c>
      <c r="B1405" s="21" t="s">
        <v>498</v>
      </c>
      <c r="C1405" s="22" t="s">
        <v>1</v>
      </c>
      <c r="D1405" s="23">
        <v>1</v>
      </c>
      <c r="E1405" s="23">
        <v>1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1</v>
      </c>
      <c r="E1406" s="23">
        <v>1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495</v>
      </c>
      <c r="B1408" s="21" t="s">
        <v>496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1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1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499</v>
      </c>
      <c r="B1411" s="21" t="s">
        <v>500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25">
      <c r="A1414" s="20" t="s">
        <v>2587</v>
      </c>
      <c r="B1414" s="21" t="s">
        <v>2588</v>
      </c>
      <c r="C1414" s="22" t="s">
        <v>1</v>
      </c>
      <c r="D1414" s="23">
        <v>1</v>
      </c>
      <c r="E1414" s="23">
        <v>0</v>
      </c>
      <c r="F1414" s="23">
        <v>1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1</v>
      </c>
      <c r="E1415" s="23">
        <v>0</v>
      </c>
      <c r="F1415" s="23">
        <v>1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25">
      <c r="A1417" s="20" t="s">
        <v>2589</v>
      </c>
      <c r="B1417" s="21" t="s">
        <v>2590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1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25">
      <c r="A1420" s="20" t="s">
        <v>398</v>
      </c>
      <c r="B1420" s="21" t="s">
        <v>399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1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25">
      <c r="A1423" s="20" t="s">
        <v>2591</v>
      </c>
      <c r="B1423" s="21" t="s">
        <v>2592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0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1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2593</v>
      </c>
      <c r="B1426" s="21" t="s">
        <v>2594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1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1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25">
      <c r="A1429" s="20" t="s">
        <v>697</v>
      </c>
      <c r="B1429" s="21" t="s">
        <v>698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25">
      <c r="A1432" s="20" t="s">
        <v>699</v>
      </c>
      <c r="B1432" s="21" t="s">
        <v>700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1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1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25">
      <c r="A1435" s="20" t="s">
        <v>2595</v>
      </c>
      <c r="B1435" s="21" t="s">
        <v>2596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1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25">
      <c r="A1438" s="20" t="s">
        <v>320</v>
      </c>
      <c r="B1438" s="21" t="s">
        <v>321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1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1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25">
      <c r="A1441" s="20" t="s">
        <v>318</v>
      </c>
      <c r="B1441" s="21" t="s">
        <v>319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1</v>
      </c>
      <c r="O1443" s="23">
        <v>0</v>
      </c>
      <c r="P1443" s="24">
        <v>0</v>
      </c>
    </row>
    <row r="1444" spans="1:16" x14ac:dyDescent="0.25">
      <c r="A1444" s="20" t="s">
        <v>312</v>
      </c>
      <c r="B1444" s="21" t="s">
        <v>313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1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4">
        <v>0</v>
      </c>
    </row>
    <row r="1447" spans="1:16" x14ac:dyDescent="0.25">
      <c r="A1447" s="20" t="s">
        <v>310</v>
      </c>
      <c r="B1447" s="21" t="s">
        <v>311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1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1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25">
      <c r="A1450" s="20" t="s">
        <v>2597</v>
      </c>
      <c r="B1450" s="21" t="s">
        <v>2598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1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25">
      <c r="A1453" s="20" t="s">
        <v>270</v>
      </c>
      <c r="B1453" s="21" t="s">
        <v>271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1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1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262</v>
      </c>
      <c r="B1456" s="21" t="s">
        <v>263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1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1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266</v>
      </c>
      <c r="B1459" s="21" t="s">
        <v>267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1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1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368</v>
      </c>
      <c r="B1462" s="21" t="s">
        <v>369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25">
      <c r="A1465" s="20" t="s">
        <v>2599</v>
      </c>
      <c r="B1465" s="21" t="s">
        <v>2600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1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1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1005</v>
      </c>
      <c r="B1468" s="21" t="s">
        <v>1006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1</v>
      </c>
    </row>
    <row r="1469" spans="1:16" x14ac:dyDescent="0.2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1</v>
      </c>
    </row>
    <row r="1470" spans="1:16" x14ac:dyDescent="0.2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25">
      <c r="A1471" s="20" t="s">
        <v>903</v>
      </c>
      <c r="B1471" s="21" t="s">
        <v>904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25">
      <c r="A1474" s="20" t="s">
        <v>1019</v>
      </c>
      <c r="B1474" s="21" t="s">
        <v>1020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1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25">
      <c r="A1477" s="20" t="s">
        <v>2601</v>
      </c>
      <c r="B1477" s="21" t="s">
        <v>2602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1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1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238</v>
      </c>
      <c r="B1480" s="21" t="s">
        <v>239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1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565</v>
      </c>
      <c r="B1483" s="21" t="s">
        <v>566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1</v>
      </c>
      <c r="L1483" s="23">
        <v>0</v>
      </c>
      <c r="M1483" s="23">
        <v>0</v>
      </c>
      <c r="N1483" s="23">
        <v>0</v>
      </c>
      <c r="O1483" s="23">
        <v>0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1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547</v>
      </c>
      <c r="B1486" s="21" t="s">
        <v>548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1</v>
      </c>
      <c r="P1488" s="24">
        <v>0</v>
      </c>
    </row>
    <row r="1489" spans="1:16" x14ac:dyDescent="0.25">
      <c r="A1489" s="20" t="s">
        <v>549</v>
      </c>
      <c r="B1489" s="21" t="s">
        <v>550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25">
      <c r="A1492" s="20" t="s">
        <v>573</v>
      </c>
      <c r="B1492" s="21" t="s">
        <v>574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4">
        <v>0</v>
      </c>
    </row>
    <row r="1495" spans="1:16" x14ac:dyDescent="0.25">
      <c r="A1495" s="20" t="s">
        <v>2264</v>
      </c>
      <c r="B1495" s="21" t="s">
        <v>2265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1</v>
      </c>
      <c r="P1497" s="24">
        <v>0</v>
      </c>
    </row>
    <row r="1498" spans="1:16" x14ac:dyDescent="0.25">
      <c r="A1498" s="20" t="s">
        <v>2603</v>
      </c>
      <c r="B1498" s="21" t="s">
        <v>2604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0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2605</v>
      </c>
      <c r="B1501" s="21" t="s">
        <v>2606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1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1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655</v>
      </c>
      <c r="B1504" s="21" t="s">
        <v>656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1</v>
      </c>
      <c r="N1504" s="23">
        <v>0</v>
      </c>
      <c r="O1504" s="23">
        <v>0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1</v>
      </c>
      <c r="N1506" s="23">
        <v>0</v>
      </c>
      <c r="O1506" s="23">
        <v>0</v>
      </c>
      <c r="P1506" s="24">
        <v>0</v>
      </c>
    </row>
    <row r="1507" spans="1:16" x14ac:dyDescent="0.25">
      <c r="A1507" s="20" t="s">
        <v>2607</v>
      </c>
      <c r="B1507" s="21" t="s">
        <v>2608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0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1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1031</v>
      </c>
      <c r="B1510" s="21" t="s">
        <v>1032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1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1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25">
      <c r="A1513" s="20" t="s">
        <v>2609</v>
      </c>
      <c r="B1513" s="21" t="s">
        <v>2610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1</v>
      </c>
      <c r="N1513" s="23">
        <v>0</v>
      </c>
      <c r="O1513" s="23">
        <v>0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1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881</v>
      </c>
      <c r="B1516" s="21" t="s">
        <v>882</v>
      </c>
      <c r="C1516" s="22" t="s">
        <v>1</v>
      </c>
      <c r="D1516" s="23">
        <v>1</v>
      </c>
      <c r="E1516" s="23">
        <v>0</v>
      </c>
      <c r="F1516" s="23">
        <v>1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1</v>
      </c>
      <c r="E1518" s="23">
        <v>0</v>
      </c>
      <c r="F1518" s="23">
        <v>1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995</v>
      </c>
      <c r="B1519" s="21" t="s">
        <v>996</v>
      </c>
      <c r="C1519" s="22" t="s">
        <v>1</v>
      </c>
      <c r="D1519" s="23">
        <v>1</v>
      </c>
      <c r="E1519" s="23">
        <v>0</v>
      </c>
      <c r="F1519" s="23">
        <v>1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1</v>
      </c>
      <c r="E1520" s="23">
        <v>0</v>
      </c>
      <c r="F1520" s="23">
        <v>1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1013</v>
      </c>
      <c r="B1522" s="21" t="s">
        <v>1014</v>
      </c>
      <c r="C1522" s="22" t="s">
        <v>1</v>
      </c>
      <c r="D1522" s="23">
        <v>1</v>
      </c>
      <c r="E1522" s="23">
        <v>1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1</v>
      </c>
      <c r="E1524" s="23">
        <v>1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2611</v>
      </c>
      <c r="B1525" s="21" t="s">
        <v>2612</v>
      </c>
      <c r="C1525" s="22" t="s">
        <v>1</v>
      </c>
      <c r="D1525" s="23">
        <v>1</v>
      </c>
      <c r="E1525" s="23">
        <v>1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1</v>
      </c>
      <c r="E1526" s="23">
        <v>1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2270</v>
      </c>
      <c r="B1528" s="21" t="s">
        <v>2271</v>
      </c>
      <c r="C1528" s="22" t="s">
        <v>1</v>
      </c>
      <c r="D1528" s="23">
        <v>1</v>
      </c>
      <c r="E1528" s="23">
        <v>1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1</v>
      </c>
      <c r="E1529" s="23">
        <v>1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25">
      <c r="A1531" s="20" t="s">
        <v>2282</v>
      </c>
      <c r="B1531" s="21" t="s">
        <v>2283</v>
      </c>
      <c r="C1531" s="22" t="s">
        <v>1</v>
      </c>
      <c r="D1531" s="23">
        <v>1</v>
      </c>
      <c r="E1531" s="23">
        <v>1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1</v>
      </c>
      <c r="E1532" s="23">
        <v>1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25">
      <c r="A1534" s="20" t="s">
        <v>2613</v>
      </c>
      <c r="B1534" s="21" t="s">
        <v>2614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1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1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25">
      <c r="A1537" s="20" t="s">
        <v>2615</v>
      </c>
      <c r="B1537" s="21" t="s">
        <v>2616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1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1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25">
      <c r="A1540" s="20" t="s">
        <v>1049</v>
      </c>
      <c r="B1540" s="21" t="s">
        <v>1050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1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1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25">
      <c r="A1543" s="20" t="s">
        <v>2286</v>
      </c>
      <c r="B1543" s="21" t="s">
        <v>2287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1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1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25">
      <c r="A1546" s="20" t="s">
        <v>1025</v>
      </c>
      <c r="B1546" s="21" t="s">
        <v>1026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1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1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25">
      <c r="A1549" s="20" t="s">
        <v>2617</v>
      </c>
      <c r="B1549" s="21" t="s">
        <v>2618</v>
      </c>
      <c r="C1549" s="22" t="s">
        <v>1</v>
      </c>
      <c r="D1549" s="23">
        <v>1</v>
      </c>
      <c r="E1549" s="23">
        <v>0</v>
      </c>
      <c r="F1549" s="23">
        <v>1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1</v>
      </c>
      <c r="E1550" s="23">
        <v>0</v>
      </c>
      <c r="F1550" s="23">
        <v>1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25">
      <c r="A1552" s="20" t="s">
        <v>855</v>
      </c>
      <c r="B1552" s="21" t="s">
        <v>856</v>
      </c>
      <c r="C1552" s="22" t="s">
        <v>1</v>
      </c>
      <c r="D1552" s="23">
        <v>1</v>
      </c>
      <c r="E1552" s="23">
        <v>0</v>
      </c>
      <c r="F1552" s="23">
        <v>1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1</v>
      </c>
      <c r="E1553" s="23">
        <v>0</v>
      </c>
      <c r="F1553" s="23">
        <v>1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1001</v>
      </c>
      <c r="B1555" s="21" t="s">
        <v>1002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1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1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2619</v>
      </c>
      <c r="B1558" s="21" t="s">
        <v>2620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1</v>
      </c>
      <c r="N1558" s="23">
        <v>0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1</v>
      </c>
      <c r="N1560" s="23">
        <v>0</v>
      </c>
      <c r="O1560" s="23">
        <v>0</v>
      </c>
      <c r="P1560" s="24">
        <v>0</v>
      </c>
    </row>
    <row r="1561" spans="1:16" x14ac:dyDescent="0.25">
      <c r="A1561" s="20" t="s">
        <v>2621</v>
      </c>
      <c r="B1561" s="21" t="s">
        <v>2622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25">
      <c r="A1564" s="20" t="s">
        <v>2623</v>
      </c>
      <c r="B1564" s="21" t="s">
        <v>2624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1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1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25">
      <c r="A1567" s="20" t="s">
        <v>2625</v>
      </c>
      <c r="B1567" s="21" t="s">
        <v>2626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1</v>
      </c>
      <c r="N1567" s="23">
        <v>0</v>
      </c>
      <c r="O1567" s="23">
        <v>0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1</v>
      </c>
      <c r="N1568" s="23">
        <v>0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472</v>
      </c>
      <c r="B1570" s="21" t="s">
        <v>473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1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1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466</v>
      </c>
      <c r="B1573" s="21" t="s">
        <v>467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1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25">
      <c r="A1576" s="20" t="s">
        <v>2627</v>
      </c>
      <c r="B1576" s="21" t="s">
        <v>2628</v>
      </c>
      <c r="C1576" s="22" t="s">
        <v>1</v>
      </c>
      <c r="D1576" s="23">
        <v>1</v>
      </c>
      <c r="E1576" s="23">
        <v>1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1</v>
      </c>
      <c r="E1577" s="23">
        <v>1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25">
      <c r="A1579" s="20" t="s">
        <v>288</v>
      </c>
      <c r="B1579" s="21" t="s">
        <v>289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1</v>
      </c>
      <c r="N1579" s="23">
        <v>0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907</v>
      </c>
      <c r="B1582" s="21" t="s">
        <v>908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1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1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2629</v>
      </c>
      <c r="B1585" s="21" t="s">
        <v>2630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0</v>
      </c>
      <c r="O1585" s="23">
        <v>0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25">
      <c r="A1588" s="20" t="s">
        <v>867</v>
      </c>
      <c r="B1588" s="21" t="s">
        <v>868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1</v>
      </c>
      <c r="O1588" s="23">
        <v>0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25">
      <c r="A1591" s="20" t="s">
        <v>2631</v>
      </c>
      <c r="B1591" s="21" t="s">
        <v>2632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1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959</v>
      </c>
      <c r="B1594" s="21" t="s">
        <v>960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891</v>
      </c>
      <c r="B1597" s="21" t="s">
        <v>892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1</v>
      </c>
    </row>
    <row r="1598" spans="1:16" x14ac:dyDescent="0.2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1</v>
      </c>
    </row>
    <row r="1599" spans="1:16" x14ac:dyDescent="0.2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25">
      <c r="A1600" s="20" t="s">
        <v>2633</v>
      </c>
      <c r="B1600" s="21" t="s">
        <v>2634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1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1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947</v>
      </c>
      <c r="B1603" s="21" t="s">
        <v>948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1</v>
      </c>
      <c r="L1603" s="23">
        <v>0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1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25">
      <c r="A1606" s="20" t="s">
        <v>250</v>
      </c>
      <c r="B1606" s="21" t="s">
        <v>251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1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1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25">
      <c r="A1609" s="20" t="s">
        <v>2635</v>
      </c>
      <c r="B1609" s="21" t="s">
        <v>2636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2637</v>
      </c>
      <c r="B1612" s="21" t="s">
        <v>2638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1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1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25">
      <c r="A1615" s="20" t="s">
        <v>2639</v>
      </c>
      <c r="B1615" s="21" t="s">
        <v>2640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1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1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25">
      <c r="A1618" s="20" t="s">
        <v>2641</v>
      </c>
      <c r="B1618" s="21" t="s">
        <v>2642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1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1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418</v>
      </c>
      <c r="B1621" s="21" t="s">
        <v>419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25">
      <c r="A1624" s="20" t="s">
        <v>2643</v>
      </c>
      <c r="B1624" s="21" t="s">
        <v>2644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1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1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25">
      <c r="A1627" s="20" t="s">
        <v>2645</v>
      </c>
      <c r="B1627" s="21" t="s">
        <v>2646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0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1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25">
      <c r="A1630" s="20" t="s">
        <v>2647</v>
      </c>
      <c r="B1630" s="21" t="s">
        <v>2648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1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2649</v>
      </c>
      <c r="B1633" s="21" t="s">
        <v>2650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1</v>
      </c>
      <c r="N1634" s="23">
        <v>0</v>
      </c>
      <c r="O1634" s="23">
        <v>0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25">
      <c r="A1636" s="20" t="s">
        <v>2651</v>
      </c>
      <c r="B1636" s="21" t="s">
        <v>2652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1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1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845</v>
      </c>
      <c r="B1639" s="21" t="s">
        <v>846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1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1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1027</v>
      </c>
      <c r="B1642" s="21" t="s">
        <v>1028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1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1</v>
      </c>
      <c r="P1644" s="24">
        <v>0</v>
      </c>
    </row>
    <row r="1645" spans="1:16" x14ac:dyDescent="0.25">
      <c r="A1645" s="20" t="s">
        <v>755</v>
      </c>
      <c r="B1645" s="21" t="s">
        <v>756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1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1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25">
      <c r="A1648" s="20" t="s">
        <v>757</v>
      </c>
      <c r="B1648" s="21" t="s">
        <v>758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1</v>
      </c>
      <c r="O1649" s="23">
        <v>0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25">
      <c r="A1651" s="20" t="s">
        <v>503</v>
      </c>
      <c r="B1651" s="21" t="s">
        <v>504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1</v>
      </c>
      <c r="O1652" s="23">
        <v>0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25">
      <c r="A1654" s="20" t="s">
        <v>2653</v>
      </c>
      <c r="B1654" s="21" t="s">
        <v>2654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1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1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25">
      <c r="A1657" s="20" t="s">
        <v>527</v>
      </c>
      <c r="B1657" s="21" t="s">
        <v>528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2655</v>
      </c>
      <c r="B1660" s="21" t="s">
        <v>2656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25">
      <c r="A1663" s="20" t="s">
        <v>2657</v>
      </c>
      <c r="B1663" s="21" t="s">
        <v>2658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1</v>
      </c>
      <c r="O1663" s="23">
        <v>0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1</v>
      </c>
      <c r="O1665" s="23">
        <v>0</v>
      </c>
      <c r="P1665" s="24">
        <v>0</v>
      </c>
    </row>
    <row r="1666" spans="1:16" x14ac:dyDescent="0.25">
      <c r="A1666" s="20" t="s">
        <v>2659</v>
      </c>
      <c r="B1666" s="21" t="s">
        <v>2660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1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1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929</v>
      </c>
      <c r="B1669" s="21" t="s">
        <v>930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1</v>
      </c>
      <c r="O1669" s="23">
        <v>0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1</v>
      </c>
      <c r="O1671" s="23">
        <v>0</v>
      </c>
      <c r="P1671" s="24">
        <v>0</v>
      </c>
    </row>
    <row r="1672" spans="1:16" x14ac:dyDescent="0.25">
      <c r="A1672" s="20" t="s">
        <v>2661</v>
      </c>
      <c r="B1672" s="21" t="s">
        <v>2662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1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25">
      <c r="A1675" s="20" t="s">
        <v>2663</v>
      </c>
      <c r="B1675" s="21" t="s">
        <v>2664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1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1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743</v>
      </c>
      <c r="B1678" s="21" t="s">
        <v>744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1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1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332</v>
      </c>
      <c r="B1681" s="21" t="s">
        <v>333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1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1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25">
      <c r="A1684" s="20" t="s">
        <v>2665</v>
      </c>
      <c r="B1684" s="21" t="s">
        <v>2666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1</v>
      </c>
      <c r="O1686" s="23">
        <v>0</v>
      </c>
      <c r="P1686" s="24">
        <v>0</v>
      </c>
    </row>
    <row r="1687" spans="1:16" x14ac:dyDescent="0.25">
      <c r="A1687" s="20" t="s">
        <v>2667</v>
      </c>
      <c r="B1687" s="21" t="s">
        <v>2668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1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1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25">
      <c r="A1690" s="20" t="s">
        <v>975</v>
      </c>
      <c r="B1690" s="21" t="s">
        <v>976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1</v>
      </c>
    </row>
    <row r="1691" spans="1:16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1</v>
      </c>
    </row>
    <row r="1692" spans="1:16" x14ac:dyDescent="0.25">
      <c r="A1692" s="20"/>
      <c r="B1692" s="21"/>
      <c r="C1692" s="22" t="s">
        <v>3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25">
      <c r="A1693" s="20" t="s">
        <v>2669</v>
      </c>
      <c r="B1693" s="21" t="s">
        <v>2670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1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1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ht="15.75" thickBot="1" x14ac:dyDescent="0.3">
      <c r="A1696" s="25"/>
      <c r="B1696" s="26"/>
      <c r="C1696" s="27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B6BD3-725E-4867-900F-C6789010DAAB}">
  <dimension ref="A1:P3118"/>
  <sheetViews>
    <sheetView tabSelected="1" workbookViewId="0">
      <selection activeCell="B29" sqref="B29"/>
    </sheetView>
  </sheetViews>
  <sheetFormatPr baseColWidth="10" defaultRowHeight="15" x14ac:dyDescent="0.25"/>
  <cols>
    <col min="1" max="1" width="7.7109375" style="2" customWidth="1"/>
    <col min="2" max="2" width="82.7109375" style="1" customWidth="1"/>
    <col min="3" max="3" width="5.7109375" style="2" customWidth="1"/>
    <col min="4" max="16" width="6.7109375" style="6" customWidth="1"/>
  </cols>
  <sheetData>
    <row r="1" spans="1:16" x14ac:dyDescent="0.25">
      <c r="A1" s="3" t="s">
        <v>769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177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41" t="s">
        <v>158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x14ac:dyDescent="0.25">
      <c r="A4" s="42" t="s">
        <v>1053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x14ac:dyDescent="0.25">
      <c r="A5" s="42" t="s">
        <v>2444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15.75" thickBot="1" x14ac:dyDescent="0.3">
      <c r="A6" s="3" t="s">
        <v>160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161</v>
      </c>
      <c r="B8" s="12" t="s">
        <v>162</v>
      </c>
      <c r="C8" s="12" t="s">
        <v>163</v>
      </c>
      <c r="D8" s="13" t="s">
        <v>164</v>
      </c>
      <c r="E8" s="13" t="s">
        <v>165</v>
      </c>
      <c r="F8" s="13" t="s">
        <v>166</v>
      </c>
      <c r="G8" s="13" t="s">
        <v>167</v>
      </c>
      <c r="H8" s="13" t="s">
        <v>168</v>
      </c>
      <c r="I8" s="13" t="s">
        <v>169</v>
      </c>
      <c r="J8" s="13" t="s">
        <v>170</v>
      </c>
      <c r="K8" s="13" t="s">
        <v>171</v>
      </c>
      <c r="L8" s="13" t="s">
        <v>172</v>
      </c>
      <c r="M8" s="13" t="s">
        <v>173</v>
      </c>
      <c r="N8" s="13" t="s">
        <v>174</v>
      </c>
      <c r="O8" s="13" t="s">
        <v>175</v>
      </c>
      <c r="P8" s="14" t="s">
        <v>176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7006</v>
      </c>
      <c r="E10" s="23">
        <v>91</v>
      </c>
      <c r="F10" s="23">
        <v>206</v>
      </c>
      <c r="G10" s="23">
        <v>422</v>
      </c>
      <c r="H10" s="23">
        <v>626</v>
      </c>
      <c r="I10" s="23">
        <v>288</v>
      </c>
      <c r="J10" s="23">
        <v>268</v>
      </c>
      <c r="K10" s="23">
        <v>463</v>
      </c>
      <c r="L10" s="23">
        <v>433</v>
      </c>
      <c r="M10" s="23">
        <v>867</v>
      </c>
      <c r="N10" s="23">
        <v>1672</v>
      </c>
      <c r="O10" s="23">
        <v>1390</v>
      </c>
      <c r="P10" s="24">
        <v>280</v>
      </c>
    </row>
    <row r="11" spans="1:16" x14ac:dyDescent="0.25">
      <c r="A11" s="20"/>
      <c r="B11" s="21"/>
      <c r="C11" s="22" t="s">
        <v>2</v>
      </c>
      <c r="D11" s="23">
        <v>2553</v>
      </c>
      <c r="E11" s="23">
        <v>55</v>
      </c>
      <c r="F11" s="23">
        <v>113</v>
      </c>
      <c r="G11" s="23">
        <v>171</v>
      </c>
      <c r="H11" s="23">
        <v>369</v>
      </c>
      <c r="I11" s="23">
        <v>165</v>
      </c>
      <c r="J11" s="23">
        <v>83</v>
      </c>
      <c r="K11" s="23">
        <v>128</v>
      </c>
      <c r="L11" s="23">
        <v>74</v>
      </c>
      <c r="M11" s="23">
        <v>178</v>
      </c>
      <c r="N11" s="23">
        <v>458</v>
      </c>
      <c r="O11" s="23">
        <v>606</v>
      </c>
      <c r="P11" s="24">
        <v>153</v>
      </c>
    </row>
    <row r="12" spans="1:16" x14ac:dyDescent="0.25">
      <c r="A12" s="20"/>
      <c r="B12" s="21"/>
      <c r="C12" s="22" t="s">
        <v>3</v>
      </c>
      <c r="D12" s="23">
        <v>4453</v>
      </c>
      <c r="E12" s="23">
        <v>36</v>
      </c>
      <c r="F12" s="23">
        <v>93</v>
      </c>
      <c r="G12" s="23">
        <v>251</v>
      </c>
      <c r="H12" s="23">
        <v>257</v>
      </c>
      <c r="I12" s="23">
        <v>123</v>
      </c>
      <c r="J12" s="23">
        <v>185</v>
      </c>
      <c r="K12" s="23">
        <v>335</v>
      </c>
      <c r="L12" s="23">
        <v>359</v>
      </c>
      <c r="M12" s="23">
        <v>689</v>
      </c>
      <c r="N12" s="23">
        <v>1214</v>
      </c>
      <c r="O12" s="23">
        <v>784</v>
      </c>
      <c r="P12" s="24">
        <v>127</v>
      </c>
    </row>
    <row r="13" spans="1:16" x14ac:dyDescent="0.25">
      <c r="A13" s="20" t="s">
        <v>1150</v>
      </c>
      <c r="B13" s="21" t="s">
        <v>1151</v>
      </c>
      <c r="C13" s="22" t="s">
        <v>1</v>
      </c>
      <c r="D13" s="23">
        <v>251</v>
      </c>
      <c r="E13" s="23">
        <v>0</v>
      </c>
      <c r="F13" s="23">
        <v>0</v>
      </c>
      <c r="G13" s="23">
        <v>0</v>
      </c>
      <c r="H13" s="23">
        <v>45</v>
      </c>
      <c r="I13" s="23">
        <v>28</v>
      </c>
      <c r="J13" s="23">
        <v>46</v>
      </c>
      <c r="K13" s="23">
        <v>5</v>
      </c>
      <c r="L13" s="23">
        <v>3</v>
      </c>
      <c r="M13" s="23">
        <v>7</v>
      </c>
      <c r="N13" s="23">
        <v>36</v>
      </c>
      <c r="O13" s="23">
        <v>69</v>
      </c>
      <c r="P13" s="24">
        <v>12</v>
      </c>
    </row>
    <row r="14" spans="1:16" x14ac:dyDescent="0.25">
      <c r="A14" s="20"/>
      <c r="B14" s="21"/>
      <c r="C14" s="22" t="s">
        <v>2</v>
      </c>
      <c r="D14" s="23">
        <v>82</v>
      </c>
      <c r="E14" s="23">
        <v>0</v>
      </c>
      <c r="F14" s="23">
        <v>0</v>
      </c>
      <c r="G14" s="23">
        <v>0</v>
      </c>
      <c r="H14" s="23">
        <v>28</v>
      </c>
      <c r="I14" s="23">
        <v>6</v>
      </c>
      <c r="J14" s="23">
        <v>9</v>
      </c>
      <c r="K14" s="23">
        <v>1</v>
      </c>
      <c r="L14" s="23">
        <v>1</v>
      </c>
      <c r="M14" s="23">
        <v>2</v>
      </c>
      <c r="N14" s="23">
        <v>10</v>
      </c>
      <c r="O14" s="23">
        <v>22</v>
      </c>
      <c r="P14" s="24">
        <v>3</v>
      </c>
    </row>
    <row r="15" spans="1:16" x14ac:dyDescent="0.25">
      <c r="A15" s="20"/>
      <c r="B15" s="21"/>
      <c r="C15" s="22" t="s">
        <v>3</v>
      </c>
      <c r="D15" s="23">
        <v>169</v>
      </c>
      <c r="E15" s="23">
        <v>0</v>
      </c>
      <c r="F15" s="23">
        <v>0</v>
      </c>
      <c r="G15" s="23">
        <v>0</v>
      </c>
      <c r="H15" s="23">
        <v>17</v>
      </c>
      <c r="I15" s="23">
        <v>22</v>
      </c>
      <c r="J15" s="23">
        <v>37</v>
      </c>
      <c r="K15" s="23">
        <v>4</v>
      </c>
      <c r="L15" s="23">
        <v>2</v>
      </c>
      <c r="M15" s="23">
        <v>5</v>
      </c>
      <c r="N15" s="23">
        <v>26</v>
      </c>
      <c r="O15" s="23">
        <v>47</v>
      </c>
      <c r="P15" s="24">
        <v>9</v>
      </c>
    </row>
    <row r="16" spans="1:16" x14ac:dyDescent="0.25">
      <c r="A16" s="20" t="s">
        <v>1158</v>
      </c>
      <c r="B16" s="21" t="s">
        <v>1159</v>
      </c>
      <c r="C16" s="22" t="s">
        <v>1</v>
      </c>
      <c r="D16" s="23">
        <v>234</v>
      </c>
      <c r="E16" s="23">
        <v>0</v>
      </c>
      <c r="F16" s="23">
        <v>0</v>
      </c>
      <c r="G16" s="23">
        <v>4</v>
      </c>
      <c r="H16" s="23">
        <v>27</v>
      </c>
      <c r="I16" s="23">
        <v>6</v>
      </c>
      <c r="J16" s="23">
        <v>6</v>
      </c>
      <c r="K16" s="23">
        <v>10</v>
      </c>
      <c r="L16" s="23">
        <v>5</v>
      </c>
      <c r="M16" s="23">
        <v>21</v>
      </c>
      <c r="N16" s="23">
        <v>69</v>
      </c>
      <c r="O16" s="23">
        <v>75</v>
      </c>
      <c r="P16" s="24">
        <v>11</v>
      </c>
    </row>
    <row r="17" spans="1:16" x14ac:dyDescent="0.25">
      <c r="A17" s="20"/>
      <c r="B17" s="21"/>
      <c r="C17" s="22" t="s">
        <v>2</v>
      </c>
      <c r="D17" s="23">
        <v>96</v>
      </c>
      <c r="E17" s="23">
        <v>0</v>
      </c>
      <c r="F17" s="23">
        <v>0</v>
      </c>
      <c r="G17" s="23">
        <v>1</v>
      </c>
      <c r="H17" s="23">
        <v>11</v>
      </c>
      <c r="I17" s="23">
        <v>3</v>
      </c>
      <c r="J17" s="23">
        <v>2</v>
      </c>
      <c r="K17" s="23">
        <v>5</v>
      </c>
      <c r="L17" s="23">
        <v>1</v>
      </c>
      <c r="M17" s="23">
        <v>7</v>
      </c>
      <c r="N17" s="23">
        <v>22</v>
      </c>
      <c r="O17" s="23">
        <v>38</v>
      </c>
      <c r="P17" s="24">
        <v>6</v>
      </c>
    </row>
    <row r="18" spans="1:16" x14ac:dyDescent="0.25">
      <c r="A18" s="20"/>
      <c r="B18" s="21"/>
      <c r="C18" s="22" t="s">
        <v>3</v>
      </c>
      <c r="D18" s="23">
        <v>138</v>
      </c>
      <c r="E18" s="23">
        <v>0</v>
      </c>
      <c r="F18" s="23">
        <v>0</v>
      </c>
      <c r="G18" s="23">
        <v>3</v>
      </c>
      <c r="H18" s="23">
        <v>16</v>
      </c>
      <c r="I18" s="23">
        <v>3</v>
      </c>
      <c r="J18" s="23">
        <v>4</v>
      </c>
      <c r="K18" s="23">
        <v>5</v>
      </c>
      <c r="L18" s="23">
        <v>4</v>
      </c>
      <c r="M18" s="23">
        <v>14</v>
      </c>
      <c r="N18" s="23">
        <v>47</v>
      </c>
      <c r="O18" s="23">
        <v>37</v>
      </c>
      <c r="P18" s="24">
        <v>5</v>
      </c>
    </row>
    <row r="19" spans="1:16" x14ac:dyDescent="0.25">
      <c r="A19" s="20" t="s">
        <v>1072</v>
      </c>
      <c r="B19" s="21" t="s">
        <v>1073</v>
      </c>
      <c r="C19" s="22" t="s">
        <v>1</v>
      </c>
      <c r="D19" s="23">
        <v>171</v>
      </c>
      <c r="E19" s="23">
        <v>0</v>
      </c>
      <c r="F19" s="23">
        <v>5</v>
      </c>
      <c r="G19" s="23">
        <v>3</v>
      </c>
      <c r="H19" s="23">
        <v>11</v>
      </c>
      <c r="I19" s="23">
        <v>5</v>
      </c>
      <c r="J19" s="23">
        <v>6</v>
      </c>
      <c r="K19" s="23">
        <v>25</v>
      </c>
      <c r="L19" s="23">
        <v>21</v>
      </c>
      <c r="M19" s="23">
        <v>43</v>
      </c>
      <c r="N19" s="23">
        <v>30</v>
      </c>
      <c r="O19" s="23">
        <v>22</v>
      </c>
      <c r="P19" s="24">
        <v>0</v>
      </c>
    </row>
    <row r="20" spans="1:16" x14ac:dyDescent="0.25">
      <c r="A20" s="20"/>
      <c r="B20" s="21"/>
      <c r="C20" s="22" t="s">
        <v>2</v>
      </c>
      <c r="D20" s="23">
        <v>36</v>
      </c>
      <c r="E20" s="23">
        <v>0</v>
      </c>
      <c r="F20" s="23">
        <v>4</v>
      </c>
      <c r="G20" s="23">
        <v>2</v>
      </c>
      <c r="H20" s="23">
        <v>6</v>
      </c>
      <c r="I20" s="23">
        <v>1</v>
      </c>
      <c r="J20" s="23">
        <v>1</v>
      </c>
      <c r="K20" s="23">
        <v>2</v>
      </c>
      <c r="L20" s="23">
        <v>4</v>
      </c>
      <c r="M20" s="23">
        <v>4</v>
      </c>
      <c r="N20" s="23">
        <v>5</v>
      </c>
      <c r="O20" s="23">
        <v>7</v>
      </c>
      <c r="P20" s="24">
        <v>0</v>
      </c>
    </row>
    <row r="21" spans="1:16" x14ac:dyDescent="0.25">
      <c r="A21" s="20"/>
      <c r="B21" s="21"/>
      <c r="C21" s="22" t="s">
        <v>3</v>
      </c>
      <c r="D21" s="23">
        <v>135</v>
      </c>
      <c r="E21" s="23">
        <v>0</v>
      </c>
      <c r="F21" s="23">
        <v>1</v>
      </c>
      <c r="G21" s="23">
        <v>1</v>
      </c>
      <c r="H21" s="23">
        <v>5</v>
      </c>
      <c r="I21" s="23">
        <v>4</v>
      </c>
      <c r="J21" s="23">
        <v>5</v>
      </c>
      <c r="K21" s="23">
        <v>23</v>
      </c>
      <c r="L21" s="23">
        <v>17</v>
      </c>
      <c r="M21" s="23">
        <v>39</v>
      </c>
      <c r="N21" s="23">
        <v>25</v>
      </c>
      <c r="O21" s="23">
        <v>15</v>
      </c>
      <c r="P21" s="24">
        <v>0</v>
      </c>
    </row>
    <row r="22" spans="1:16" x14ac:dyDescent="0.25">
      <c r="A22" s="20" t="s">
        <v>1342</v>
      </c>
      <c r="B22" s="21" t="s">
        <v>1343</v>
      </c>
      <c r="C22" s="22" t="s">
        <v>1</v>
      </c>
      <c r="D22" s="23">
        <v>160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3</v>
      </c>
      <c r="N22" s="23">
        <v>73</v>
      </c>
      <c r="O22" s="23">
        <v>73</v>
      </c>
      <c r="P22" s="24">
        <v>11</v>
      </c>
    </row>
    <row r="23" spans="1:16" x14ac:dyDescent="0.25">
      <c r="A23" s="20"/>
      <c r="B23" s="21"/>
      <c r="C23" s="22" t="s">
        <v>2</v>
      </c>
      <c r="D23" s="23">
        <v>65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23</v>
      </c>
      <c r="O23" s="23">
        <v>35</v>
      </c>
      <c r="P23" s="24">
        <v>7</v>
      </c>
    </row>
    <row r="24" spans="1:16" x14ac:dyDescent="0.25">
      <c r="A24" s="20"/>
      <c r="B24" s="21"/>
      <c r="C24" s="22" t="s">
        <v>3</v>
      </c>
      <c r="D24" s="23">
        <v>95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3</v>
      </c>
      <c r="N24" s="23">
        <v>50</v>
      </c>
      <c r="O24" s="23">
        <v>38</v>
      </c>
      <c r="P24" s="24">
        <v>4</v>
      </c>
    </row>
    <row r="25" spans="1:16" x14ac:dyDescent="0.25">
      <c r="A25" s="20" t="s">
        <v>1162</v>
      </c>
      <c r="B25" s="21" t="s">
        <v>1163</v>
      </c>
      <c r="C25" s="22" t="s">
        <v>1</v>
      </c>
      <c r="D25" s="23">
        <v>151</v>
      </c>
      <c r="E25" s="23">
        <v>2</v>
      </c>
      <c r="F25" s="23">
        <v>18</v>
      </c>
      <c r="G25" s="23">
        <v>61</v>
      </c>
      <c r="H25" s="23">
        <v>50</v>
      </c>
      <c r="I25" s="23">
        <v>3</v>
      </c>
      <c r="J25" s="23">
        <v>1</v>
      </c>
      <c r="K25" s="23">
        <v>1</v>
      </c>
      <c r="L25" s="23">
        <v>0</v>
      </c>
      <c r="M25" s="23">
        <v>2</v>
      </c>
      <c r="N25" s="23">
        <v>8</v>
      </c>
      <c r="O25" s="23">
        <v>2</v>
      </c>
      <c r="P25" s="24">
        <v>3</v>
      </c>
    </row>
    <row r="26" spans="1:16" x14ac:dyDescent="0.25">
      <c r="A26" s="20"/>
      <c r="B26" s="21"/>
      <c r="C26" s="22" t="s">
        <v>2</v>
      </c>
      <c r="D26" s="23">
        <v>78</v>
      </c>
      <c r="E26" s="23">
        <v>2</v>
      </c>
      <c r="F26" s="23">
        <v>10</v>
      </c>
      <c r="G26" s="23">
        <v>22</v>
      </c>
      <c r="H26" s="23">
        <v>36</v>
      </c>
      <c r="I26" s="23">
        <v>2</v>
      </c>
      <c r="J26" s="23">
        <v>0</v>
      </c>
      <c r="K26" s="23">
        <v>1</v>
      </c>
      <c r="L26" s="23">
        <v>0</v>
      </c>
      <c r="M26" s="23">
        <v>1</v>
      </c>
      <c r="N26" s="23">
        <v>1</v>
      </c>
      <c r="O26" s="23">
        <v>0</v>
      </c>
      <c r="P26" s="24">
        <v>3</v>
      </c>
    </row>
    <row r="27" spans="1:16" x14ac:dyDescent="0.25">
      <c r="A27" s="20"/>
      <c r="B27" s="21"/>
      <c r="C27" s="22" t="s">
        <v>3</v>
      </c>
      <c r="D27" s="23">
        <v>73</v>
      </c>
      <c r="E27" s="23">
        <v>0</v>
      </c>
      <c r="F27" s="23">
        <v>8</v>
      </c>
      <c r="G27" s="23">
        <v>39</v>
      </c>
      <c r="H27" s="23">
        <v>14</v>
      </c>
      <c r="I27" s="23">
        <v>1</v>
      </c>
      <c r="J27" s="23">
        <v>1</v>
      </c>
      <c r="K27" s="23">
        <v>0</v>
      </c>
      <c r="L27" s="23">
        <v>0</v>
      </c>
      <c r="M27" s="23">
        <v>1</v>
      </c>
      <c r="N27" s="23">
        <v>7</v>
      </c>
      <c r="O27" s="23">
        <v>2</v>
      </c>
      <c r="P27" s="24">
        <v>0</v>
      </c>
    </row>
    <row r="28" spans="1:16" x14ac:dyDescent="0.25">
      <c r="A28" s="20" t="s">
        <v>1058</v>
      </c>
      <c r="B28" s="21" t="s">
        <v>1059</v>
      </c>
      <c r="C28" s="22" t="s">
        <v>1</v>
      </c>
      <c r="D28" s="23">
        <v>136</v>
      </c>
      <c r="E28" s="23">
        <v>0</v>
      </c>
      <c r="F28" s="23">
        <v>0</v>
      </c>
      <c r="G28" s="23">
        <v>7</v>
      </c>
      <c r="H28" s="23">
        <v>27</v>
      </c>
      <c r="I28" s="23">
        <v>8</v>
      </c>
      <c r="J28" s="23">
        <v>3</v>
      </c>
      <c r="K28" s="23">
        <v>11</v>
      </c>
      <c r="L28" s="23">
        <v>6</v>
      </c>
      <c r="M28" s="23">
        <v>23</v>
      </c>
      <c r="N28" s="23">
        <v>30</v>
      </c>
      <c r="O28" s="23">
        <v>21</v>
      </c>
      <c r="P28" s="24">
        <v>0</v>
      </c>
    </row>
    <row r="29" spans="1:16" x14ac:dyDescent="0.25">
      <c r="A29" s="20"/>
      <c r="B29" s="21"/>
      <c r="C29" s="22" t="s">
        <v>2</v>
      </c>
      <c r="D29" s="23">
        <v>52</v>
      </c>
      <c r="E29" s="23">
        <v>0</v>
      </c>
      <c r="F29" s="23">
        <v>0</v>
      </c>
      <c r="G29" s="23">
        <v>3</v>
      </c>
      <c r="H29" s="23">
        <v>14</v>
      </c>
      <c r="I29" s="23">
        <v>2</v>
      </c>
      <c r="J29" s="23">
        <v>1</v>
      </c>
      <c r="K29" s="23">
        <v>6</v>
      </c>
      <c r="L29" s="23">
        <v>0</v>
      </c>
      <c r="M29" s="23">
        <v>5</v>
      </c>
      <c r="N29" s="23">
        <v>9</v>
      </c>
      <c r="O29" s="23">
        <v>12</v>
      </c>
      <c r="P29" s="24">
        <v>0</v>
      </c>
    </row>
    <row r="30" spans="1:16" x14ac:dyDescent="0.25">
      <c r="A30" s="20"/>
      <c r="B30" s="21"/>
      <c r="C30" s="22" t="s">
        <v>3</v>
      </c>
      <c r="D30" s="23">
        <v>84</v>
      </c>
      <c r="E30" s="23">
        <v>0</v>
      </c>
      <c r="F30" s="23">
        <v>0</v>
      </c>
      <c r="G30" s="23">
        <v>4</v>
      </c>
      <c r="H30" s="23">
        <v>13</v>
      </c>
      <c r="I30" s="23">
        <v>6</v>
      </c>
      <c r="J30" s="23">
        <v>2</v>
      </c>
      <c r="K30" s="23">
        <v>5</v>
      </c>
      <c r="L30" s="23">
        <v>6</v>
      </c>
      <c r="M30" s="23">
        <v>18</v>
      </c>
      <c r="N30" s="23">
        <v>21</v>
      </c>
      <c r="O30" s="23">
        <v>9</v>
      </c>
      <c r="P30" s="24">
        <v>0</v>
      </c>
    </row>
    <row r="31" spans="1:16" x14ac:dyDescent="0.25">
      <c r="A31" s="20" t="s">
        <v>1276</v>
      </c>
      <c r="B31" s="21" t="s">
        <v>1277</v>
      </c>
      <c r="C31" s="22" t="s">
        <v>1</v>
      </c>
      <c r="D31" s="23">
        <v>130</v>
      </c>
      <c r="E31" s="23">
        <v>0</v>
      </c>
      <c r="F31" s="23">
        <v>0</v>
      </c>
      <c r="G31" s="23">
        <v>0</v>
      </c>
      <c r="H31" s="23">
        <v>1</v>
      </c>
      <c r="I31" s="23">
        <v>0</v>
      </c>
      <c r="J31" s="23">
        <v>0</v>
      </c>
      <c r="K31" s="23">
        <v>1</v>
      </c>
      <c r="L31" s="23">
        <v>1</v>
      </c>
      <c r="M31" s="23">
        <v>5</v>
      </c>
      <c r="N31" s="23">
        <v>62</v>
      </c>
      <c r="O31" s="23">
        <v>49</v>
      </c>
      <c r="P31" s="24">
        <v>11</v>
      </c>
    </row>
    <row r="32" spans="1:16" x14ac:dyDescent="0.25">
      <c r="A32" s="20"/>
      <c r="B32" s="21"/>
      <c r="C32" s="22" t="s">
        <v>2</v>
      </c>
      <c r="D32" s="23">
        <v>41</v>
      </c>
      <c r="E32" s="23">
        <v>0</v>
      </c>
      <c r="F32" s="23">
        <v>0</v>
      </c>
      <c r="G32" s="23">
        <v>0</v>
      </c>
      <c r="H32" s="23">
        <v>1</v>
      </c>
      <c r="I32" s="23">
        <v>0</v>
      </c>
      <c r="J32" s="23">
        <v>0</v>
      </c>
      <c r="K32" s="23">
        <v>1</v>
      </c>
      <c r="L32" s="23">
        <v>0</v>
      </c>
      <c r="M32" s="23">
        <v>5</v>
      </c>
      <c r="N32" s="23">
        <v>15</v>
      </c>
      <c r="O32" s="23">
        <v>16</v>
      </c>
      <c r="P32" s="24">
        <v>3</v>
      </c>
    </row>
    <row r="33" spans="1:16" x14ac:dyDescent="0.25">
      <c r="A33" s="20"/>
      <c r="B33" s="21"/>
      <c r="C33" s="22" t="s">
        <v>3</v>
      </c>
      <c r="D33" s="23">
        <v>89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1</v>
      </c>
      <c r="M33" s="23">
        <v>0</v>
      </c>
      <c r="N33" s="23">
        <v>47</v>
      </c>
      <c r="O33" s="23">
        <v>33</v>
      </c>
      <c r="P33" s="24">
        <v>8</v>
      </c>
    </row>
    <row r="34" spans="1:16" x14ac:dyDescent="0.25">
      <c r="A34" s="20" t="s">
        <v>1062</v>
      </c>
      <c r="B34" s="21" t="s">
        <v>1063</v>
      </c>
      <c r="C34" s="22" t="s">
        <v>1</v>
      </c>
      <c r="D34" s="23">
        <v>128</v>
      </c>
      <c r="E34" s="23">
        <v>0</v>
      </c>
      <c r="F34" s="23">
        <v>0</v>
      </c>
      <c r="G34" s="23">
        <v>1</v>
      </c>
      <c r="H34" s="23">
        <v>8</v>
      </c>
      <c r="I34" s="23">
        <v>73</v>
      </c>
      <c r="J34" s="23">
        <v>11</v>
      </c>
      <c r="K34" s="23">
        <v>4</v>
      </c>
      <c r="L34" s="23">
        <v>5</v>
      </c>
      <c r="M34" s="23">
        <v>3</v>
      </c>
      <c r="N34" s="23">
        <v>12</v>
      </c>
      <c r="O34" s="23">
        <v>11</v>
      </c>
      <c r="P34" s="24">
        <v>0</v>
      </c>
    </row>
    <row r="35" spans="1:16" x14ac:dyDescent="0.25">
      <c r="A35" s="20"/>
      <c r="B35" s="21"/>
      <c r="C35" s="22" t="s">
        <v>2</v>
      </c>
      <c r="D35" s="23">
        <v>84</v>
      </c>
      <c r="E35" s="23">
        <v>0</v>
      </c>
      <c r="F35" s="23">
        <v>0</v>
      </c>
      <c r="G35" s="23">
        <v>1</v>
      </c>
      <c r="H35" s="23">
        <v>4</v>
      </c>
      <c r="I35" s="23">
        <v>63</v>
      </c>
      <c r="J35" s="23">
        <v>8</v>
      </c>
      <c r="K35" s="23">
        <v>0</v>
      </c>
      <c r="L35" s="23">
        <v>1</v>
      </c>
      <c r="M35" s="23">
        <v>0</v>
      </c>
      <c r="N35" s="23">
        <v>4</v>
      </c>
      <c r="O35" s="23">
        <v>3</v>
      </c>
      <c r="P35" s="24">
        <v>0</v>
      </c>
    </row>
    <row r="36" spans="1:16" x14ac:dyDescent="0.25">
      <c r="A36" s="20"/>
      <c r="B36" s="21"/>
      <c r="C36" s="22" t="s">
        <v>3</v>
      </c>
      <c r="D36" s="23">
        <v>44</v>
      </c>
      <c r="E36" s="23">
        <v>0</v>
      </c>
      <c r="F36" s="23">
        <v>0</v>
      </c>
      <c r="G36" s="23">
        <v>0</v>
      </c>
      <c r="H36" s="23">
        <v>4</v>
      </c>
      <c r="I36" s="23">
        <v>10</v>
      </c>
      <c r="J36" s="23">
        <v>3</v>
      </c>
      <c r="K36" s="23">
        <v>4</v>
      </c>
      <c r="L36" s="23">
        <v>4</v>
      </c>
      <c r="M36" s="23">
        <v>3</v>
      </c>
      <c r="N36" s="23">
        <v>8</v>
      </c>
      <c r="O36" s="23">
        <v>8</v>
      </c>
      <c r="P36" s="24">
        <v>0</v>
      </c>
    </row>
    <row r="37" spans="1:16" x14ac:dyDescent="0.25">
      <c r="A37" s="20" t="s">
        <v>1140</v>
      </c>
      <c r="B37" s="21" t="s">
        <v>1141</v>
      </c>
      <c r="C37" s="22" t="s">
        <v>1</v>
      </c>
      <c r="D37" s="23">
        <v>111</v>
      </c>
      <c r="E37" s="23">
        <v>0</v>
      </c>
      <c r="F37" s="23">
        <v>0</v>
      </c>
      <c r="G37" s="23">
        <v>0</v>
      </c>
      <c r="H37" s="23">
        <v>0</v>
      </c>
      <c r="I37" s="23">
        <v>1</v>
      </c>
      <c r="J37" s="23">
        <v>1</v>
      </c>
      <c r="K37" s="23">
        <v>9</v>
      </c>
      <c r="L37" s="23">
        <v>9</v>
      </c>
      <c r="M37" s="23">
        <v>25</v>
      </c>
      <c r="N37" s="23">
        <v>51</v>
      </c>
      <c r="O37" s="23">
        <v>12</v>
      </c>
      <c r="P37" s="24">
        <v>3</v>
      </c>
    </row>
    <row r="38" spans="1:16" x14ac:dyDescent="0.25">
      <c r="A38" s="20"/>
      <c r="B38" s="21"/>
      <c r="C38" s="22" t="s">
        <v>2</v>
      </c>
      <c r="D38" s="23">
        <v>21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0</v>
      </c>
      <c r="K38" s="23">
        <v>1</v>
      </c>
      <c r="L38" s="23">
        <v>0</v>
      </c>
      <c r="M38" s="23">
        <v>5</v>
      </c>
      <c r="N38" s="23">
        <v>9</v>
      </c>
      <c r="O38" s="23">
        <v>2</v>
      </c>
      <c r="P38" s="24">
        <v>3</v>
      </c>
    </row>
    <row r="39" spans="1:16" x14ac:dyDescent="0.25">
      <c r="A39" s="20"/>
      <c r="B39" s="21"/>
      <c r="C39" s="22" t="s">
        <v>3</v>
      </c>
      <c r="D39" s="23">
        <v>90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1</v>
      </c>
      <c r="K39" s="23">
        <v>8</v>
      </c>
      <c r="L39" s="23">
        <v>9</v>
      </c>
      <c r="M39" s="23">
        <v>20</v>
      </c>
      <c r="N39" s="23">
        <v>42</v>
      </c>
      <c r="O39" s="23">
        <v>10</v>
      </c>
      <c r="P39" s="24">
        <v>0</v>
      </c>
    </row>
    <row r="40" spans="1:16" x14ac:dyDescent="0.25">
      <c r="A40" s="20" t="s">
        <v>1354</v>
      </c>
      <c r="B40" s="21" t="s">
        <v>1355</v>
      </c>
      <c r="C40" s="22" t="s">
        <v>1</v>
      </c>
      <c r="D40" s="23">
        <v>106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18</v>
      </c>
      <c r="L40" s="23">
        <v>32</v>
      </c>
      <c r="M40" s="23">
        <v>53</v>
      </c>
      <c r="N40" s="23">
        <v>3</v>
      </c>
      <c r="O40" s="23">
        <v>0</v>
      </c>
      <c r="P40" s="24">
        <v>0</v>
      </c>
    </row>
    <row r="41" spans="1:16" x14ac:dyDescent="0.25">
      <c r="A41" s="20"/>
      <c r="B41" s="21"/>
      <c r="C41" s="22" t="s">
        <v>2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25">
      <c r="A42" s="20"/>
      <c r="B42" s="21"/>
      <c r="C42" s="22" t="s">
        <v>3</v>
      </c>
      <c r="D42" s="23">
        <v>106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18</v>
      </c>
      <c r="L42" s="23">
        <v>32</v>
      </c>
      <c r="M42" s="23">
        <v>53</v>
      </c>
      <c r="N42" s="23">
        <v>3</v>
      </c>
      <c r="O42" s="23">
        <v>0</v>
      </c>
      <c r="P42" s="24">
        <v>0</v>
      </c>
    </row>
    <row r="43" spans="1:16" x14ac:dyDescent="0.25">
      <c r="A43" s="20" t="s">
        <v>1290</v>
      </c>
      <c r="B43" s="21" t="s">
        <v>1291</v>
      </c>
      <c r="C43" s="22" t="s">
        <v>1</v>
      </c>
      <c r="D43" s="23">
        <v>105</v>
      </c>
      <c r="E43" s="23">
        <v>0</v>
      </c>
      <c r="F43" s="23">
        <v>0</v>
      </c>
      <c r="G43" s="23">
        <v>0</v>
      </c>
      <c r="H43" s="23">
        <v>6</v>
      </c>
      <c r="I43" s="23">
        <v>1</v>
      </c>
      <c r="J43" s="23">
        <v>2</v>
      </c>
      <c r="K43" s="23">
        <v>3</v>
      </c>
      <c r="L43" s="23">
        <v>3</v>
      </c>
      <c r="M43" s="23">
        <v>10</v>
      </c>
      <c r="N43" s="23">
        <v>39</v>
      </c>
      <c r="O43" s="23">
        <v>37</v>
      </c>
      <c r="P43" s="24">
        <v>4</v>
      </c>
    </row>
    <row r="44" spans="1:16" x14ac:dyDescent="0.25">
      <c r="A44" s="20"/>
      <c r="B44" s="21"/>
      <c r="C44" s="22" t="s">
        <v>2</v>
      </c>
      <c r="D44" s="23">
        <v>40</v>
      </c>
      <c r="E44" s="23">
        <v>0</v>
      </c>
      <c r="F44" s="23">
        <v>0</v>
      </c>
      <c r="G44" s="23">
        <v>0</v>
      </c>
      <c r="H44" s="23">
        <v>4</v>
      </c>
      <c r="I44" s="23">
        <v>0</v>
      </c>
      <c r="J44" s="23">
        <v>2</v>
      </c>
      <c r="K44" s="23">
        <v>1</v>
      </c>
      <c r="L44" s="23">
        <v>1</v>
      </c>
      <c r="M44" s="23">
        <v>4</v>
      </c>
      <c r="N44" s="23">
        <v>9</v>
      </c>
      <c r="O44" s="23">
        <v>16</v>
      </c>
      <c r="P44" s="24">
        <v>3</v>
      </c>
    </row>
    <row r="45" spans="1:16" x14ac:dyDescent="0.25">
      <c r="A45" s="20"/>
      <c r="B45" s="21"/>
      <c r="C45" s="22" t="s">
        <v>3</v>
      </c>
      <c r="D45" s="23">
        <v>65</v>
      </c>
      <c r="E45" s="23">
        <v>0</v>
      </c>
      <c r="F45" s="23">
        <v>0</v>
      </c>
      <c r="G45" s="23">
        <v>0</v>
      </c>
      <c r="H45" s="23">
        <v>2</v>
      </c>
      <c r="I45" s="23">
        <v>1</v>
      </c>
      <c r="J45" s="23">
        <v>0</v>
      </c>
      <c r="K45" s="23">
        <v>2</v>
      </c>
      <c r="L45" s="23">
        <v>2</v>
      </c>
      <c r="M45" s="23">
        <v>6</v>
      </c>
      <c r="N45" s="23">
        <v>30</v>
      </c>
      <c r="O45" s="23">
        <v>21</v>
      </c>
      <c r="P45" s="24">
        <v>1</v>
      </c>
    </row>
    <row r="46" spans="1:16" x14ac:dyDescent="0.25">
      <c r="A46" s="20" t="s">
        <v>1130</v>
      </c>
      <c r="B46" s="21" t="s">
        <v>1131</v>
      </c>
      <c r="C46" s="22" t="s">
        <v>1</v>
      </c>
      <c r="D46" s="23">
        <v>105</v>
      </c>
      <c r="E46" s="23">
        <v>0</v>
      </c>
      <c r="F46" s="23">
        <v>0</v>
      </c>
      <c r="G46" s="23">
        <v>0</v>
      </c>
      <c r="H46" s="23">
        <v>1</v>
      </c>
      <c r="I46" s="23">
        <v>4</v>
      </c>
      <c r="J46" s="23">
        <v>12</v>
      </c>
      <c r="K46" s="23">
        <v>11</v>
      </c>
      <c r="L46" s="23">
        <v>5</v>
      </c>
      <c r="M46" s="23">
        <v>18</v>
      </c>
      <c r="N46" s="23">
        <v>30</v>
      </c>
      <c r="O46" s="23">
        <v>22</v>
      </c>
      <c r="P46" s="24">
        <v>2</v>
      </c>
    </row>
    <row r="47" spans="1:16" x14ac:dyDescent="0.25">
      <c r="A47" s="20"/>
      <c r="B47" s="21"/>
      <c r="C47" s="22" t="s">
        <v>2</v>
      </c>
      <c r="D47" s="23">
        <v>34</v>
      </c>
      <c r="E47" s="23">
        <v>0</v>
      </c>
      <c r="F47" s="23">
        <v>0</v>
      </c>
      <c r="G47" s="23">
        <v>0</v>
      </c>
      <c r="H47" s="23">
        <v>1</v>
      </c>
      <c r="I47" s="23">
        <v>2</v>
      </c>
      <c r="J47" s="23">
        <v>5</v>
      </c>
      <c r="K47" s="23">
        <v>6</v>
      </c>
      <c r="L47" s="23">
        <v>0</v>
      </c>
      <c r="M47" s="23">
        <v>2</v>
      </c>
      <c r="N47" s="23">
        <v>6</v>
      </c>
      <c r="O47" s="23">
        <v>10</v>
      </c>
      <c r="P47" s="24">
        <v>2</v>
      </c>
    </row>
    <row r="48" spans="1:16" x14ac:dyDescent="0.25">
      <c r="A48" s="20"/>
      <c r="B48" s="21"/>
      <c r="C48" s="22" t="s">
        <v>3</v>
      </c>
      <c r="D48" s="23">
        <v>71</v>
      </c>
      <c r="E48" s="23">
        <v>0</v>
      </c>
      <c r="F48" s="23">
        <v>0</v>
      </c>
      <c r="G48" s="23">
        <v>0</v>
      </c>
      <c r="H48" s="23">
        <v>0</v>
      </c>
      <c r="I48" s="23">
        <v>2</v>
      </c>
      <c r="J48" s="23">
        <v>7</v>
      </c>
      <c r="K48" s="23">
        <v>5</v>
      </c>
      <c r="L48" s="23">
        <v>5</v>
      </c>
      <c r="M48" s="23">
        <v>16</v>
      </c>
      <c r="N48" s="23">
        <v>24</v>
      </c>
      <c r="O48" s="23">
        <v>12</v>
      </c>
      <c r="P48" s="24">
        <v>0</v>
      </c>
    </row>
    <row r="49" spans="1:16" x14ac:dyDescent="0.25">
      <c r="A49" s="20" t="s">
        <v>1056</v>
      </c>
      <c r="B49" s="21" t="s">
        <v>1057</v>
      </c>
      <c r="C49" s="22" t="s">
        <v>1</v>
      </c>
      <c r="D49" s="23">
        <v>103</v>
      </c>
      <c r="E49" s="23">
        <v>7</v>
      </c>
      <c r="F49" s="23">
        <v>35</v>
      </c>
      <c r="G49" s="23">
        <v>25</v>
      </c>
      <c r="H49" s="23">
        <v>19</v>
      </c>
      <c r="I49" s="23">
        <v>3</v>
      </c>
      <c r="J49" s="23">
        <v>1</v>
      </c>
      <c r="K49" s="23">
        <v>3</v>
      </c>
      <c r="L49" s="23">
        <v>1</v>
      </c>
      <c r="M49" s="23">
        <v>3</v>
      </c>
      <c r="N49" s="23">
        <v>3</v>
      </c>
      <c r="O49" s="23">
        <v>3</v>
      </c>
      <c r="P49" s="24">
        <v>0</v>
      </c>
    </row>
    <row r="50" spans="1:16" x14ac:dyDescent="0.25">
      <c r="A50" s="20"/>
      <c r="B50" s="21"/>
      <c r="C50" s="22" t="s">
        <v>2</v>
      </c>
      <c r="D50" s="23">
        <v>47</v>
      </c>
      <c r="E50" s="23">
        <v>4</v>
      </c>
      <c r="F50" s="23">
        <v>22</v>
      </c>
      <c r="G50" s="23">
        <v>5</v>
      </c>
      <c r="H50" s="23">
        <v>12</v>
      </c>
      <c r="I50" s="23">
        <v>2</v>
      </c>
      <c r="J50" s="23">
        <v>0</v>
      </c>
      <c r="K50" s="23">
        <v>0</v>
      </c>
      <c r="L50" s="23">
        <v>0</v>
      </c>
      <c r="M50" s="23">
        <v>0</v>
      </c>
      <c r="N50" s="23">
        <v>1</v>
      </c>
      <c r="O50" s="23">
        <v>1</v>
      </c>
      <c r="P50" s="24">
        <v>0</v>
      </c>
    </row>
    <row r="51" spans="1:16" x14ac:dyDescent="0.25">
      <c r="A51" s="20"/>
      <c r="B51" s="21"/>
      <c r="C51" s="22" t="s">
        <v>3</v>
      </c>
      <c r="D51" s="23">
        <v>56</v>
      </c>
      <c r="E51" s="23">
        <v>3</v>
      </c>
      <c r="F51" s="23">
        <v>13</v>
      </c>
      <c r="G51" s="23">
        <v>20</v>
      </c>
      <c r="H51" s="23">
        <v>7</v>
      </c>
      <c r="I51" s="23">
        <v>1</v>
      </c>
      <c r="J51" s="23">
        <v>1</v>
      </c>
      <c r="K51" s="23">
        <v>3</v>
      </c>
      <c r="L51" s="23">
        <v>1</v>
      </c>
      <c r="M51" s="23">
        <v>3</v>
      </c>
      <c r="N51" s="23">
        <v>2</v>
      </c>
      <c r="O51" s="23">
        <v>2</v>
      </c>
      <c r="P51" s="24">
        <v>0</v>
      </c>
    </row>
    <row r="52" spans="1:16" x14ac:dyDescent="0.25">
      <c r="A52" s="20" t="s">
        <v>1106</v>
      </c>
      <c r="B52" s="21" t="s">
        <v>1107</v>
      </c>
      <c r="C52" s="22" t="s">
        <v>1</v>
      </c>
      <c r="D52" s="23">
        <v>100</v>
      </c>
      <c r="E52" s="23">
        <v>0</v>
      </c>
      <c r="F52" s="23">
        <v>0</v>
      </c>
      <c r="G52" s="23">
        <v>0</v>
      </c>
      <c r="H52" s="23">
        <v>3</v>
      </c>
      <c r="I52" s="23">
        <v>0</v>
      </c>
      <c r="J52" s="23">
        <v>0</v>
      </c>
      <c r="K52" s="23">
        <v>1</v>
      </c>
      <c r="L52" s="23">
        <v>1</v>
      </c>
      <c r="M52" s="23">
        <v>9</v>
      </c>
      <c r="N52" s="23">
        <v>43</v>
      </c>
      <c r="O52" s="23">
        <v>36</v>
      </c>
      <c r="P52" s="24">
        <v>7</v>
      </c>
    </row>
    <row r="53" spans="1:16" x14ac:dyDescent="0.25">
      <c r="A53" s="20"/>
      <c r="B53" s="21"/>
      <c r="C53" s="22" t="s">
        <v>2</v>
      </c>
      <c r="D53" s="23">
        <v>40</v>
      </c>
      <c r="E53" s="23">
        <v>0</v>
      </c>
      <c r="F53" s="23">
        <v>0</v>
      </c>
      <c r="G53" s="23">
        <v>0</v>
      </c>
      <c r="H53" s="23">
        <v>3</v>
      </c>
      <c r="I53" s="23">
        <v>0</v>
      </c>
      <c r="J53" s="23">
        <v>0</v>
      </c>
      <c r="K53" s="23">
        <v>1</v>
      </c>
      <c r="L53" s="23">
        <v>0</v>
      </c>
      <c r="M53" s="23">
        <v>8</v>
      </c>
      <c r="N53" s="23">
        <v>18</v>
      </c>
      <c r="O53" s="23">
        <v>9</v>
      </c>
      <c r="P53" s="24">
        <v>1</v>
      </c>
    </row>
    <row r="54" spans="1:16" x14ac:dyDescent="0.25">
      <c r="A54" s="20"/>
      <c r="B54" s="21"/>
      <c r="C54" s="22" t="s">
        <v>3</v>
      </c>
      <c r="D54" s="23">
        <v>60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1</v>
      </c>
      <c r="N54" s="23">
        <v>25</v>
      </c>
      <c r="O54" s="23">
        <v>27</v>
      </c>
      <c r="P54" s="24">
        <v>6</v>
      </c>
    </row>
    <row r="55" spans="1:16" x14ac:dyDescent="0.25">
      <c r="A55" s="20" t="s">
        <v>1136</v>
      </c>
      <c r="B55" s="21" t="s">
        <v>1137</v>
      </c>
      <c r="C55" s="22" t="s">
        <v>1</v>
      </c>
      <c r="D55" s="23">
        <v>91</v>
      </c>
      <c r="E55" s="23">
        <v>0</v>
      </c>
      <c r="F55" s="23">
        <v>0</v>
      </c>
      <c r="G55" s="23">
        <v>0</v>
      </c>
      <c r="H55" s="23">
        <v>0</v>
      </c>
      <c r="I55" s="23">
        <v>1</v>
      </c>
      <c r="J55" s="23">
        <v>3</v>
      </c>
      <c r="K55" s="23">
        <v>7</v>
      </c>
      <c r="L55" s="23">
        <v>6</v>
      </c>
      <c r="M55" s="23">
        <v>16</v>
      </c>
      <c r="N55" s="23">
        <v>31</v>
      </c>
      <c r="O55" s="23">
        <v>23</v>
      </c>
      <c r="P55" s="24">
        <v>4</v>
      </c>
    </row>
    <row r="56" spans="1:16" x14ac:dyDescent="0.25">
      <c r="A56" s="20"/>
      <c r="B56" s="21"/>
      <c r="C56" s="22" t="s">
        <v>2</v>
      </c>
      <c r="D56" s="23">
        <v>32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2</v>
      </c>
      <c r="L56" s="23">
        <v>3</v>
      </c>
      <c r="M56" s="23">
        <v>5</v>
      </c>
      <c r="N56" s="23">
        <v>8</v>
      </c>
      <c r="O56" s="23">
        <v>11</v>
      </c>
      <c r="P56" s="24">
        <v>3</v>
      </c>
    </row>
    <row r="57" spans="1:16" x14ac:dyDescent="0.25">
      <c r="A57" s="20"/>
      <c r="B57" s="21"/>
      <c r="C57" s="22" t="s">
        <v>3</v>
      </c>
      <c r="D57" s="23">
        <v>59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3</v>
      </c>
      <c r="K57" s="23">
        <v>5</v>
      </c>
      <c r="L57" s="23">
        <v>3</v>
      </c>
      <c r="M57" s="23">
        <v>11</v>
      </c>
      <c r="N57" s="23">
        <v>23</v>
      </c>
      <c r="O57" s="23">
        <v>12</v>
      </c>
      <c r="P57" s="24">
        <v>1</v>
      </c>
    </row>
    <row r="58" spans="1:16" x14ac:dyDescent="0.25">
      <c r="A58" s="20" t="s">
        <v>1066</v>
      </c>
      <c r="B58" s="21" t="s">
        <v>1067</v>
      </c>
      <c r="C58" s="22" t="s">
        <v>1</v>
      </c>
      <c r="D58" s="23">
        <v>86</v>
      </c>
      <c r="E58" s="23">
        <v>0</v>
      </c>
      <c r="F58" s="23">
        <v>0</v>
      </c>
      <c r="G58" s="23">
        <v>0</v>
      </c>
      <c r="H58" s="23">
        <v>10</v>
      </c>
      <c r="I58" s="23">
        <v>8</v>
      </c>
      <c r="J58" s="23">
        <v>7</v>
      </c>
      <c r="K58" s="23">
        <v>5</v>
      </c>
      <c r="L58" s="23">
        <v>6</v>
      </c>
      <c r="M58" s="23">
        <v>13</v>
      </c>
      <c r="N58" s="23">
        <v>29</v>
      </c>
      <c r="O58" s="23">
        <v>8</v>
      </c>
      <c r="P58" s="24">
        <v>0</v>
      </c>
    </row>
    <row r="59" spans="1:16" x14ac:dyDescent="0.25">
      <c r="A59" s="20"/>
      <c r="B59" s="21"/>
      <c r="C59" s="22" t="s">
        <v>2</v>
      </c>
      <c r="D59" s="23">
        <v>33</v>
      </c>
      <c r="E59" s="23">
        <v>0</v>
      </c>
      <c r="F59" s="23">
        <v>0</v>
      </c>
      <c r="G59" s="23">
        <v>0</v>
      </c>
      <c r="H59" s="23">
        <v>7</v>
      </c>
      <c r="I59" s="23">
        <v>6</v>
      </c>
      <c r="J59" s="23">
        <v>3</v>
      </c>
      <c r="K59" s="23">
        <v>1</v>
      </c>
      <c r="L59" s="23">
        <v>0</v>
      </c>
      <c r="M59" s="23">
        <v>6</v>
      </c>
      <c r="N59" s="23">
        <v>9</v>
      </c>
      <c r="O59" s="23">
        <v>1</v>
      </c>
      <c r="P59" s="24">
        <v>0</v>
      </c>
    </row>
    <row r="60" spans="1:16" x14ac:dyDescent="0.25">
      <c r="A60" s="20"/>
      <c r="B60" s="21"/>
      <c r="C60" s="22" t="s">
        <v>3</v>
      </c>
      <c r="D60" s="23">
        <v>53</v>
      </c>
      <c r="E60" s="23">
        <v>0</v>
      </c>
      <c r="F60" s="23">
        <v>0</v>
      </c>
      <c r="G60" s="23">
        <v>0</v>
      </c>
      <c r="H60" s="23">
        <v>3</v>
      </c>
      <c r="I60" s="23">
        <v>2</v>
      </c>
      <c r="J60" s="23">
        <v>4</v>
      </c>
      <c r="K60" s="23">
        <v>4</v>
      </c>
      <c r="L60" s="23">
        <v>6</v>
      </c>
      <c r="M60" s="23">
        <v>7</v>
      </c>
      <c r="N60" s="23">
        <v>20</v>
      </c>
      <c r="O60" s="23">
        <v>7</v>
      </c>
      <c r="P60" s="24">
        <v>0</v>
      </c>
    </row>
    <row r="61" spans="1:16" x14ac:dyDescent="0.25">
      <c r="A61" s="20" t="s">
        <v>1054</v>
      </c>
      <c r="B61" s="21" t="s">
        <v>1055</v>
      </c>
      <c r="C61" s="22" t="s">
        <v>1</v>
      </c>
      <c r="D61" s="23">
        <v>79</v>
      </c>
      <c r="E61" s="23">
        <v>0</v>
      </c>
      <c r="F61" s="23">
        <v>10</v>
      </c>
      <c r="G61" s="23">
        <v>17</v>
      </c>
      <c r="H61" s="23">
        <v>21</v>
      </c>
      <c r="I61" s="23">
        <v>4</v>
      </c>
      <c r="J61" s="23">
        <v>1</v>
      </c>
      <c r="K61" s="23">
        <v>3</v>
      </c>
      <c r="L61" s="23">
        <v>3</v>
      </c>
      <c r="M61" s="23">
        <v>3</v>
      </c>
      <c r="N61" s="23">
        <v>8</v>
      </c>
      <c r="O61" s="23">
        <v>7</v>
      </c>
      <c r="P61" s="24">
        <v>2</v>
      </c>
    </row>
    <row r="62" spans="1:16" x14ac:dyDescent="0.25">
      <c r="A62" s="20"/>
      <c r="B62" s="21"/>
      <c r="C62" s="22" t="s">
        <v>2</v>
      </c>
      <c r="D62" s="23">
        <v>44</v>
      </c>
      <c r="E62" s="23">
        <v>0</v>
      </c>
      <c r="F62" s="23">
        <v>7</v>
      </c>
      <c r="G62" s="23">
        <v>4</v>
      </c>
      <c r="H62" s="23">
        <v>13</v>
      </c>
      <c r="I62" s="23">
        <v>4</v>
      </c>
      <c r="J62" s="23">
        <v>1</v>
      </c>
      <c r="K62" s="23">
        <v>1</v>
      </c>
      <c r="L62" s="23">
        <v>2</v>
      </c>
      <c r="M62" s="23">
        <v>0</v>
      </c>
      <c r="N62" s="23">
        <v>4</v>
      </c>
      <c r="O62" s="23">
        <v>6</v>
      </c>
      <c r="P62" s="24">
        <v>2</v>
      </c>
    </row>
    <row r="63" spans="1:16" x14ac:dyDescent="0.25">
      <c r="A63" s="20"/>
      <c r="B63" s="21"/>
      <c r="C63" s="22" t="s">
        <v>3</v>
      </c>
      <c r="D63" s="23">
        <v>35</v>
      </c>
      <c r="E63" s="23">
        <v>0</v>
      </c>
      <c r="F63" s="23">
        <v>3</v>
      </c>
      <c r="G63" s="23">
        <v>13</v>
      </c>
      <c r="H63" s="23">
        <v>8</v>
      </c>
      <c r="I63" s="23">
        <v>0</v>
      </c>
      <c r="J63" s="23">
        <v>0</v>
      </c>
      <c r="K63" s="23">
        <v>2</v>
      </c>
      <c r="L63" s="23">
        <v>1</v>
      </c>
      <c r="M63" s="23">
        <v>3</v>
      </c>
      <c r="N63" s="23">
        <v>4</v>
      </c>
      <c r="O63" s="23">
        <v>1</v>
      </c>
      <c r="P63" s="24">
        <v>0</v>
      </c>
    </row>
    <row r="64" spans="1:16" x14ac:dyDescent="0.25">
      <c r="A64" s="20" t="s">
        <v>1064</v>
      </c>
      <c r="B64" s="21" t="s">
        <v>1065</v>
      </c>
      <c r="C64" s="22" t="s">
        <v>1</v>
      </c>
      <c r="D64" s="23">
        <v>74</v>
      </c>
      <c r="E64" s="23">
        <v>0</v>
      </c>
      <c r="F64" s="23">
        <v>0</v>
      </c>
      <c r="G64" s="23">
        <v>6</v>
      </c>
      <c r="H64" s="23">
        <v>8</v>
      </c>
      <c r="I64" s="23">
        <v>0</v>
      </c>
      <c r="J64" s="23">
        <v>5</v>
      </c>
      <c r="K64" s="23">
        <v>3</v>
      </c>
      <c r="L64" s="23">
        <v>9</v>
      </c>
      <c r="M64" s="23">
        <v>11</v>
      </c>
      <c r="N64" s="23">
        <v>13</v>
      </c>
      <c r="O64" s="23">
        <v>11</v>
      </c>
      <c r="P64" s="24">
        <v>8</v>
      </c>
    </row>
    <row r="65" spans="1:16" x14ac:dyDescent="0.2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0</v>
      </c>
      <c r="H65" s="23">
        <v>2</v>
      </c>
      <c r="I65" s="23">
        <v>0</v>
      </c>
      <c r="J65" s="23">
        <v>1</v>
      </c>
      <c r="K65" s="23">
        <v>0</v>
      </c>
      <c r="L65" s="23">
        <v>2</v>
      </c>
      <c r="M65" s="23">
        <v>0</v>
      </c>
      <c r="N65" s="23">
        <v>0</v>
      </c>
      <c r="O65" s="23">
        <v>4</v>
      </c>
      <c r="P65" s="24">
        <v>2</v>
      </c>
    </row>
    <row r="66" spans="1:16" x14ac:dyDescent="0.25">
      <c r="A66" s="20"/>
      <c r="B66" s="21"/>
      <c r="C66" s="22" t="s">
        <v>3</v>
      </c>
      <c r="D66" s="23">
        <v>63</v>
      </c>
      <c r="E66" s="23">
        <v>0</v>
      </c>
      <c r="F66" s="23">
        <v>0</v>
      </c>
      <c r="G66" s="23">
        <v>6</v>
      </c>
      <c r="H66" s="23">
        <v>6</v>
      </c>
      <c r="I66" s="23">
        <v>0</v>
      </c>
      <c r="J66" s="23">
        <v>4</v>
      </c>
      <c r="K66" s="23">
        <v>3</v>
      </c>
      <c r="L66" s="23">
        <v>7</v>
      </c>
      <c r="M66" s="23">
        <v>11</v>
      </c>
      <c r="N66" s="23">
        <v>13</v>
      </c>
      <c r="O66" s="23">
        <v>7</v>
      </c>
      <c r="P66" s="24">
        <v>6</v>
      </c>
    </row>
    <row r="67" spans="1:16" x14ac:dyDescent="0.25">
      <c r="A67" s="20" t="s">
        <v>1184</v>
      </c>
      <c r="B67" s="21" t="s">
        <v>1185</v>
      </c>
      <c r="C67" s="22" t="s">
        <v>1</v>
      </c>
      <c r="D67" s="23">
        <v>66</v>
      </c>
      <c r="E67" s="23">
        <v>0</v>
      </c>
      <c r="F67" s="23">
        <v>1</v>
      </c>
      <c r="G67" s="23">
        <v>2</v>
      </c>
      <c r="H67" s="23">
        <v>52</v>
      </c>
      <c r="I67" s="23">
        <v>2</v>
      </c>
      <c r="J67" s="23">
        <v>5</v>
      </c>
      <c r="K67" s="23">
        <v>3</v>
      </c>
      <c r="L67" s="23">
        <v>0</v>
      </c>
      <c r="M67" s="23">
        <v>0</v>
      </c>
      <c r="N67" s="23">
        <v>0</v>
      </c>
      <c r="O67" s="23">
        <v>1</v>
      </c>
      <c r="P67" s="24">
        <v>0</v>
      </c>
    </row>
    <row r="68" spans="1:16" x14ac:dyDescent="0.25">
      <c r="A68" s="20"/>
      <c r="B68" s="21"/>
      <c r="C68" s="22" t="s">
        <v>2</v>
      </c>
      <c r="D68" s="23">
        <v>35</v>
      </c>
      <c r="E68" s="23">
        <v>0</v>
      </c>
      <c r="F68" s="23">
        <v>0</v>
      </c>
      <c r="G68" s="23">
        <v>1</v>
      </c>
      <c r="H68" s="23">
        <v>31</v>
      </c>
      <c r="I68" s="23">
        <v>1</v>
      </c>
      <c r="J68" s="23">
        <v>1</v>
      </c>
      <c r="K68" s="23">
        <v>0</v>
      </c>
      <c r="L68" s="23">
        <v>0</v>
      </c>
      <c r="M68" s="23">
        <v>0</v>
      </c>
      <c r="N68" s="23">
        <v>0</v>
      </c>
      <c r="O68" s="23">
        <v>1</v>
      </c>
      <c r="P68" s="24">
        <v>0</v>
      </c>
    </row>
    <row r="69" spans="1:16" x14ac:dyDescent="0.25">
      <c r="A69" s="20"/>
      <c r="B69" s="21"/>
      <c r="C69" s="22" t="s">
        <v>3</v>
      </c>
      <c r="D69" s="23">
        <v>31</v>
      </c>
      <c r="E69" s="23">
        <v>0</v>
      </c>
      <c r="F69" s="23">
        <v>1</v>
      </c>
      <c r="G69" s="23">
        <v>1</v>
      </c>
      <c r="H69" s="23">
        <v>21</v>
      </c>
      <c r="I69" s="23">
        <v>1</v>
      </c>
      <c r="J69" s="23">
        <v>4</v>
      </c>
      <c r="K69" s="23">
        <v>3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25">
      <c r="A70" s="20" t="s">
        <v>1206</v>
      </c>
      <c r="B70" s="21" t="s">
        <v>1207</v>
      </c>
      <c r="C70" s="22" t="s">
        <v>1</v>
      </c>
      <c r="D70" s="23">
        <v>64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5</v>
      </c>
      <c r="N70" s="23">
        <v>25</v>
      </c>
      <c r="O70" s="23">
        <v>29</v>
      </c>
      <c r="P70" s="24">
        <v>5</v>
      </c>
    </row>
    <row r="71" spans="1:16" x14ac:dyDescent="0.25">
      <c r="A71" s="20"/>
      <c r="B71" s="21"/>
      <c r="C71" s="22" t="s">
        <v>2</v>
      </c>
      <c r="D71" s="23">
        <v>28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8</v>
      </c>
      <c r="O71" s="23">
        <v>16</v>
      </c>
      <c r="P71" s="24">
        <v>3</v>
      </c>
    </row>
    <row r="72" spans="1:16" x14ac:dyDescent="0.25">
      <c r="A72" s="20"/>
      <c r="B72" s="21"/>
      <c r="C72" s="22" t="s">
        <v>3</v>
      </c>
      <c r="D72" s="23">
        <v>36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4</v>
      </c>
      <c r="N72" s="23">
        <v>17</v>
      </c>
      <c r="O72" s="23">
        <v>13</v>
      </c>
      <c r="P72" s="24">
        <v>2</v>
      </c>
    </row>
    <row r="73" spans="1:16" x14ac:dyDescent="0.25">
      <c r="A73" s="20" t="s">
        <v>1172</v>
      </c>
      <c r="B73" s="21" t="s">
        <v>1173</v>
      </c>
      <c r="C73" s="22" t="s">
        <v>1</v>
      </c>
      <c r="D73" s="23">
        <v>64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1</v>
      </c>
      <c r="M73" s="23">
        <v>4</v>
      </c>
      <c r="N73" s="23">
        <v>16</v>
      </c>
      <c r="O73" s="23">
        <v>34</v>
      </c>
      <c r="P73" s="24">
        <v>8</v>
      </c>
    </row>
    <row r="74" spans="1:16" x14ac:dyDescent="0.25">
      <c r="A74" s="20"/>
      <c r="B74" s="21"/>
      <c r="C74" s="22" t="s">
        <v>2</v>
      </c>
      <c r="D74" s="23">
        <v>25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8</v>
      </c>
      <c r="O74" s="23">
        <v>13</v>
      </c>
      <c r="P74" s="24">
        <v>4</v>
      </c>
    </row>
    <row r="75" spans="1:16" x14ac:dyDescent="0.25">
      <c r="A75" s="20"/>
      <c r="B75" s="21"/>
      <c r="C75" s="22" t="s">
        <v>3</v>
      </c>
      <c r="D75" s="23">
        <v>39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</v>
      </c>
      <c r="L75" s="23">
        <v>1</v>
      </c>
      <c r="M75" s="23">
        <v>4</v>
      </c>
      <c r="N75" s="23">
        <v>8</v>
      </c>
      <c r="O75" s="23">
        <v>21</v>
      </c>
      <c r="P75" s="24">
        <v>4</v>
      </c>
    </row>
    <row r="76" spans="1:16" x14ac:dyDescent="0.25">
      <c r="A76" s="20" t="s">
        <v>1208</v>
      </c>
      <c r="B76" s="21" t="s">
        <v>1209</v>
      </c>
      <c r="C76" s="22" t="s">
        <v>1</v>
      </c>
      <c r="D76" s="23">
        <v>63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9</v>
      </c>
      <c r="N76" s="23">
        <v>27</v>
      </c>
      <c r="O76" s="23">
        <v>25</v>
      </c>
      <c r="P76" s="24">
        <v>2</v>
      </c>
    </row>
    <row r="77" spans="1:16" x14ac:dyDescent="0.25">
      <c r="A77" s="20"/>
      <c r="B77" s="21"/>
      <c r="C77" s="22" t="s">
        <v>2</v>
      </c>
      <c r="D77" s="23">
        <v>24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3</v>
      </c>
      <c r="N77" s="23">
        <v>12</v>
      </c>
      <c r="O77" s="23">
        <v>9</v>
      </c>
      <c r="P77" s="24">
        <v>0</v>
      </c>
    </row>
    <row r="78" spans="1:16" x14ac:dyDescent="0.25">
      <c r="A78" s="20"/>
      <c r="B78" s="21"/>
      <c r="C78" s="22" t="s">
        <v>3</v>
      </c>
      <c r="D78" s="23">
        <v>39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6</v>
      </c>
      <c r="N78" s="23">
        <v>15</v>
      </c>
      <c r="O78" s="23">
        <v>16</v>
      </c>
      <c r="P78" s="24">
        <v>2</v>
      </c>
    </row>
    <row r="79" spans="1:16" x14ac:dyDescent="0.25">
      <c r="A79" s="20" t="s">
        <v>1114</v>
      </c>
      <c r="B79" s="21" t="s">
        <v>1115</v>
      </c>
      <c r="C79" s="22" t="s">
        <v>1</v>
      </c>
      <c r="D79" s="23">
        <v>63</v>
      </c>
      <c r="E79" s="23">
        <v>1</v>
      </c>
      <c r="F79" s="23">
        <v>5</v>
      </c>
      <c r="G79" s="23">
        <v>8</v>
      </c>
      <c r="H79" s="23">
        <v>7</v>
      </c>
      <c r="I79" s="23">
        <v>3</v>
      </c>
      <c r="J79" s="23">
        <v>0</v>
      </c>
      <c r="K79" s="23">
        <v>3</v>
      </c>
      <c r="L79" s="23">
        <v>0</v>
      </c>
      <c r="M79" s="23">
        <v>2</v>
      </c>
      <c r="N79" s="23">
        <v>7</v>
      </c>
      <c r="O79" s="23">
        <v>19</v>
      </c>
      <c r="P79" s="24">
        <v>8</v>
      </c>
    </row>
    <row r="80" spans="1:16" x14ac:dyDescent="0.25">
      <c r="A80" s="20"/>
      <c r="B80" s="21"/>
      <c r="C80" s="22" t="s">
        <v>2</v>
      </c>
      <c r="D80" s="23">
        <v>28</v>
      </c>
      <c r="E80" s="23">
        <v>0</v>
      </c>
      <c r="F80" s="23">
        <v>2</v>
      </c>
      <c r="G80" s="23">
        <v>2</v>
      </c>
      <c r="H80" s="23">
        <v>3</v>
      </c>
      <c r="I80" s="23">
        <v>3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10</v>
      </c>
      <c r="P80" s="24">
        <v>8</v>
      </c>
    </row>
    <row r="81" spans="1:16" x14ac:dyDescent="0.25">
      <c r="A81" s="20"/>
      <c r="B81" s="21"/>
      <c r="C81" s="22" t="s">
        <v>3</v>
      </c>
      <c r="D81" s="23">
        <v>35</v>
      </c>
      <c r="E81" s="23">
        <v>1</v>
      </c>
      <c r="F81" s="23">
        <v>3</v>
      </c>
      <c r="G81" s="23">
        <v>6</v>
      </c>
      <c r="H81" s="23">
        <v>4</v>
      </c>
      <c r="I81" s="23">
        <v>0</v>
      </c>
      <c r="J81" s="23">
        <v>0</v>
      </c>
      <c r="K81" s="23">
        <v>3</v>
      </c>
      <c r="L81" s="23">
        <v>0</v>
      </c>
      <c r="M81" s="23">
        <v>2</v>
      </c>
      <c r="N81" s="23">
        <v>7</v>
      </c>
      <c r="O81" s="23">
        <v>9</v>
      </c>
      <c r="P81" s="24">
        <v>0</v>
      </c>
    </row>
    <row r="82" spans="1:16" x14ac:dyDescent="0.25">
      <c r="A82" s="20" t="s">
        <v>1088</v>
      </c>
      <c r="B82" s="21" t="s">
        <v>1089</v>
      </c>
      <c r="C82" s="22" t="s">
        <v>1</v>
      </c>
      <c r="D82" s="23">
        <v>62</v>
      </c>
      <c r="E82" s="23">
        <v>0</v>
      </c>
      <c r="F82" s="23">
        <v>0</v>
      </c>
      <c r="G82" s="23">
        <v>7</v>
      </c>
      <c r="H82" s="23">
        <v>15</v>
      </c>
      <c r="I82" s="23">
        <v>7</v>
      </c>
      <c r="J82" s="23">
        <v>7</v>
      </c>
      <c r="K82" s="23">
        <v>4</v>
      </c>
      <c r="L82" s="23">
        <v>4</v>
      </c>
      <c r="M82" s="23">
        <v>9</v>
      </c>
      <c r="N82" s="23">
        <v>8</v>
      </c>
      <c r="O82" s="23">
        <v>0</v>
      </c>
      <c r="P82" s="24">
        <v>1</v>
      </c>
    </row>
    <row r="83" spans="1:16" x14ac:dyDescent="0.25">
      <c r="A83" s="20"/>
      <c r="B83" s="21"/>
      <c r="C83" s="22" t="s">
        <v>2</v>
      </c>
      <c r="D83" s="23">
        <v>18</v>
      </c>
      <c r="E83" s="23">
        <v>0</v>
      </c>
      <c r="F83" s="23">
        <v>0</v>
      </c>
      <c r="G83" s="23">
        <v>5</v>
      </c>
      <c r="H83" s="23">
        <v>6</v>
      </c>
      <c r="I83" s="23">
        <v>4</v>
      </c>
      <c r="J83" s="23">
        <v>0</v>
      </c>
      <c r="K83" s="23">
        <v>0</v>
      </c>
      <c r="L83" s="23">
        <v>0</v>
      </c>
      <c r="M83" s="23">
        <v>1</v>
      </c>
      <c r="N83" s="23">
        <v>2</v>
      </c>
      <c r="O83" s="23">
        <v>0</v>
      </c>
      <c r="P83" s="24">
        <v>0</v>
      </c>
    </row>
    <row r="84" spans="1:16" x14ac:dyDescent="0.25">
      <c r="A84" s="20"/>
      <c r="B84" s="21"/>
      <c r="C84" s="22" t="s">
        <v>3</v>
      </c>
      <c r="D84" s="23">
        <v>44</v>
      </c>
      <c r="E84" s="23">
        <v>0</v>
      </c>
      <c r="F84" s="23">
        <v>0</v>
      </c>
      <c r="G84" s="23">
        <v>2</v>
      </c>
      <c r="H84" s="23">
        <v>9</v>
      </c>
      <c r="I84" s="23">
        <v>3</v>
      </c>
      <c r="J84" s="23">
        <v>7</v>
      </c>
      <c r="K84" s="23">
        <v>4</v>
      </c>
      <c r="L84" s="23">
        <v>4</v>
      </c>
      <c r="M84" s="23">
        <v>8</v>
      </c>
      <c r="N84" s="23">
        <v>6</v>
      </c>
      <c r="O84" s="23">
        <v>0</v>
      </c>
      <c r="P84" s="24">
        <v>1</v>
      </c>
    </row>
    <row r="85" spans="1:16" x14ac:dyDescent="0.25">
      <c r="A85" s="20" t="s">
        <v>1116</v>
      </c>
      <c r="B85" s="21" t="s">
        <v>1117</v>
      </c>
      <c r="C85" s="22" t="s">
        <v>1</v>
      </c>
      <c r="D85" s="23">
        <v>61</v>
      </c>
      <c r="E85" s="23">
        <v>0</v>
      </c>
      <c r="F85" s="23">
        <v>0</v>
      </c>
      <c r="G85" s="23">
        <v>3</v>
      </c>
      <c r="H85" s="23">
        <v>7</v>
      </c>
      <c r="I85" s="23">
        <v>3</v>
      </c>
      <c r="J85" s="23">
        <v>1</v>
      </c>
      <c r="K85" s="23">
        <v>2</v>
      </c>
      <c r="L85" s="23">
        <v>3</v>
      </c>
      <c r="M85" s="23">
        <v>9</v>
      </c>
      <c r="N85" s="23">
        <v>19</v>
      </c>
      <c r="O85" s="23">
        <v>14</v>
      </c>
      <c r="P85" s="24">
        <v>0</v>
      </c>
    </row>
    <row r="86" spans="1:16" x14ac:dyDescent="0.25">
      <c r="A86" s="20"/>
      <c r="B86" s="21"/>
      <c r="C86" s="22" t="s">
        <v>2</v>
      </c>
      <c r="D86" s="23">
        <v>20</v>
      </c>
      <c r="E86" s="23">
        <v>0</v>
      </c>
      <c r="F86" s="23">
        <v>0</v>
      </c>
      <c r="G86" s="23">
        <v>2</v>
      </c>
      <c r="H86" s="23">
        <v>3</v>
      </c>
      <c r="I86" s="23">
        <v>0</v>
      </c>
      <c r="J86" s="23">
        <v>1</v>
      </c>
      <c r="K86" s="23">
        <v>1</v>
      </c>
      <c r="L86" s="23">
        <v>0</v>
      </c>
      <c r="M86" s="23">
        <v>2</v>
      </c>
      <c r="N86" s="23">
        <v>4</v>
      </c>
      <c r="O86" s="23">
        <v>7</v>
      </c>
      <c r="P86" s="24">
        <v>0</v>
      </c>
    </row>
    <row r="87" spans="1:16" x14ac:dyDescent="0.25">
      <c r="A87" s="20"/>
      <c r="B87" s="21"/>
      <c r="C87" s="22" t="s">
        <v>3</v>
      </c>
      <c r="D87" s="23">
        <v>41</v>
      </c>
      <c r="E87" s="23">
        <v>0</v>
      </c>
      <c r="F87" s="23">
        <v>0</v>
      </c>
      <c r="G87" s="23">
        <v>1</v>
      </c>
      <c r="H87" s="23">
        <v>4</v>
      </c>
      <c r="I87" s="23">
        <v>3</v>
      </c>
      <c r="J87" s="23">
        <v>0</v>
      </c>
      <c r="K87" s="23">
        <v>1</v>
      </c>
      <c r="L87" s="23">
        <v>3</v>
      </c>
      <c r="M87" s="23">
        <v>7</v>
      </c>
      <c r="N87" s="23">
        <v>15</v>
      </c>
      <c r="O87" s="23">
        <v>7</v>
      </c>
      <c r="P87" s="24">
        <v>0</v>
      </c>
    </row>
    <row r="88" spans="1:16" x14ac:dyDescent="0.25">
      <c r="A88" s="20" t="s">
        <v>1124</v>
      </c>
      <c r="B88" s="21" t="s">
        <v>1125</v>
      </c>
      <c r="C88" s="22" t="s">
        <v>1</v>
      </c>
      <c r="D88" s="23">
        <v>58</v>
      </c>
      <c r="E88" s="23">
        <v>0</v>
      </c>
      <c r="F88" s="23">
        <v>2</v>
      </c>
      <c r="G88" s="23">
        <v>1</v>
      </c>
      <c r="H88" s="23">
        <v>7</v>
      </c>
      <c r="I88" s="23">
        <v>3</v>
      </c>
      <c r="J88" s="23">
        <v>5</v>
      </c>
      <c r="K88" s="23">
        <v>8</v>
      </c>
      <c r="L88" s="23">
        <v>7</v>
      </c>
      <c r="M88" s="23">
        <v>12</v>
      </c>
      <c r="N88" s="23">
        <v>7</v>
      </c>
      <c r="O88" s="23">
        <v>6</v>
      </c>
      <c r="P88" s="24">
        <v>0</v>
      </c>
    </row>
    <row r="89" spans="1:16" x14ac:dyDescent="0.25">
      <c r="A89" s="20"/>
      <c r="B89" s="21"/>
      <c r="C89" s="22" t="s">
        <v>2</v>
      </c>
      <c r="D89" s="23">
        <v>19</v>
      </c>
      <c r="E89" s="23">
        <v>0</v>
      </c>
      <c r="F89" s="23">
        <v>2</v>
      </c>
      <c r="G89" s="23">
        <v>0</v>
      </c>
      <c r="H89" s="23">
        <v>5</v>
      </c>
      <c r="I89" s="23">
        <v>0</v>
      </c>
      <c r="J89" s="23">
        <v>1</v>
      </c>
      <c r="K89" s="23">
        <v>1</v>
      </c>
      <c r="L89" s="23">
        <v>3</v>
      </c>
      <c r="M89" s="23">
        <v>3</v>
      </c>
      <c r="N89" s="23">
        <v>1</v>
      </c>
      <c r="O89" s="23">
        <v>3</v>
      </c>
      <c r="P89" s="24">
        <v>0</v>
      </c>
    </row>
    <row r="90" spans="1:16" x14ac:dyDescent="0.25">
      <c r="A90" s="20"/>
      <c r="B90" s="21"/>
      <c r="C90" s="22" t="s">
        <v>3</v>
      </c>
      <c r="D90" s="23">
        <v>39</v>
      </c>
      <c r="E90" s="23">
        <v>0</v>
      </c>
      <c r="F90" s="23">
        <v>0</v>
      </c>
      <c r="G90" s="23">
        <v>1</v>
      </c>
      <c r="H90" s="23">
        <v>2</v>
      </c>
      <c r="I90" s="23">
        <v>3</v>
      </c>
      <c r="J90" s="23">
        <v>4</v>
      </c>
      <c r="K90" s="23">
        <v>7</v>
      </c>
      <c r="L90" s="23">
        <v>4</v>
      </c>
      <c r="M90" s="23">
        <v>9</v>
      </c>
      <c r="N90" s="23">
        <v>6</v>
      </c>
      <c r="O90" s="23">
        <v>3</v>
      </c>
      <c r="P90" s="24">
        <v>0</v>
      </c>
    </row>
    <row r="91" spans="1:16" x14ac:dyDescent="0.25">
      <c r="A91" s="20" t="s">
        <v>1078</v>
      </c>
      <c r="B91" s="21" t="s">
        <v>1079</v>
      </c>
      <c r="C91" s="22" t="s">
        <v>1</v>
      </c>
      <c r="D91" s="23">
        <v>58</v>
      </c>
      <c r="E91" s="23">
        <v>0</v>
      </c>
      <c r="F91" s="23">
        <v>5</v>
      </c>
      <c r="G91" s="23">
        <v>19</v>
      </c>
      <c r="H91" s="23">
        <v>23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3</v>
      </c>
      <c r="O91" s="23">
        <v>7</v>
      </c>
      <c r="P91" s="24">
        <v>1</v>
      </c>
    </row>
    <row r="92" spans="1:16" x14ac:dyDescent="0.25">
      <c r="A92" s="20"/>
      <c r="B92" s="21"/>
      <c r="C92" s="22" t="s">
        <v>2</v>
      </c>
      <c r="D92" s="23">
        <v>36</v>
      </c>
      <c r="E92" s="23">
        <v>0</v>
      </c>
      <c r="F92" s="23">
        <v>2</v>
      </c>
      <c r="G92" s="23">
        <v>9</v>
      </c>
      <c r="H92" s="23">
        <v>18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3</v>
      </c>
      <c r="O92" s="23">
        <v>3</v>
      </c>
      <c r="P92" s="24">
        <v>1</v>
      </c>
    </row>
    <row r="93" spans="1:16" x14ac:dyDescent="0.25">
      <c r="A93" s="20"/>
      <c r="B93" s="21"/>
      <c r="C93" s="22" t="s">
        <v>3</v>
      </c>
      <c r="D93" s="23">
        <v>22</v>
      </c>
      <c r="E93" s="23">
        <v>0</v>
      </c>
      <c r="F93" s="23">
        <v>3</v>
      </c>
      <c r="G93" s="23">
        <v>10</v>
      </c>
      <c r="H93" s="23">
        <v>5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4</v>
      </c>
      <c r="P93" s="24">
        <v>0</v>
      </c>
    </row>
    <row r="94" spans="1:16" x14ac:dyDescent="0.25">
      <c r="A94" s="20" t="s">
        <v>1180</v>
      </c>
      <c r="B94" s="21" t="s">
        <v>1181</v>
      </c>
      <c r="C94" s="22" t="s">
        <v>1</v>
      </c>
      <c r="D94" s="23">
        <v>58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16</v>
      </c>
      <c r="L94" s="23">
        <v>12</v>
      </c>
      <c r="M94" s="23">
        <v>23</v>
      </c>
      <c r="N94" s="23">
        <v>6</v>
      </c>
      <c r="O94" s="23">
        <v>0</v>
      </c>
      <c r="P94" s="24">
        <v>0</v>
      </c>
    </row>
    <row r="95" spans="1:16" x14ac:dyDescent="0.2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25">
      <c r="A96" s="20"/>
      <c r="B96" s="21"/>
      <c r="C96" s="22" t="s">
        <v>3</v>
      </c>
      <c r="D96" s="23">
        <v>58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16</v>
      </c>
      <c r="L96" s="23">
        <v>12</v>
      </c>
      <c r="M96" s="23">
        <v>23</v>
      </c>
      <c r="N96" s="23">
        <v>6</v>
      </c>
      <c r="O96" s="23">
        <v>0</v>
      </c>
      <c r="P96" s="24">
        <v>0</v>
      </c>
    </row>
    <row r="97" spans="1:16" x14ac:dyDescent="0.25">
      <c r="A97" s="20" t="s">
        <v>1190</v>
      </c>
      <c r="B97" s="21" t="s">
        <v>1191</v>
      </c>
      <c r="C97" s="22" t="s">
        <v>1</v>
      </c>
      <c r="D97" s="23">
        <v>56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2</v>
      </c>
      <c r="K97" s="23">
        <v>7</v>
      </c>
      <c r="L97" s="23">
        <v>8</v>
      </c>
      <c r="M97" s="23">
        <v>12</v>
      </c>
      <c r="N97" s="23">
        <v>19</v>
      </c>
      <c r="O97" s="23">
        <v>6</v>
      </c>
      <c r="P97" s="24">
        <v>1</v>
      </c>
    </row>
    <row r="98" spans="1:16" x14ac:dyDescent="0.25">
      <c r="A98" s="20"/>
      <c r="B98" s="21"/>
      <c r="C98" s="22" t="s">
        <v>2</v>
      </c>
      <c r="D98" s="23">
        <v>13</v>
      </c>
      <c r="E98" s="23">
        <v>0</v>
      </c>
      <c r="F98" s="23">
        <v>0</v>
      </c>
      <c r="G98" s="23">
        <v>0</v>
      </c>
      <c r="H98" s="23">
        <v>0</v>
      </c>
      <c r="I98" s="23">
        <v>1</v>
      </c>
      <c r="J98" s="23">
        <v>0</v>
      </c>
      <c r="K98" s="23">
        <v>1</v>
      </c>
      <c r="L98" s="23">
        <v>2</v>
      </c>
      <c r="M98" s="23">
        <v>2</v>
      </c>
      <c r="N98" s="23">
        <v>6</v>
      </c>
      <c r="O98" s="23">
        <v>0</v>
      </c>
      <c r="P98" s="24">
        <v>1</v>
      </c>
    </row>
    <row r="99" spans="1:16" x14ac:dyDescent="0.25">
      <c r="A99" s="20"/>
      <c r="B99" s="21"/>
      <c r="C99" s="22" t="s">
        <v>3</v>
      </c>
      <c r="D99" s="23">
        <v>43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2</v>
      </c>
      <c r="K99" s="23">
        <v>6</v>
      </c>
      <c r="L99" s="23">
        <v>6</v>
      </c>
      <c r="M99" s="23">
        <v>10</v>
      </c>
      <c r="N99" s="23">
        <v>13</v>
      </c>
      <c r="O99" s="23">
        <v>6</v>
      </c>
      <c r="P99" s="24">
        <v>0</v>
      </c>
    </row>
    <row r="100" spans="1:16" x14ac:dyDescent="0.25">
      <c r="A100" s="20" t="s">
        <v>1170</v>
      </c>
      <c r="B100" s="21" t="s">
        <v>1171</v>
      </c>
      <c r="C100" s="22" t="s">
        <v>1</v>
      </c>
      <c r="D100" s="23">
        <v>56</v>
      </c>
      <c r="E100" s="23">
        <v>0</v>
      </c>
      <c r="F100" s="23">
        <v>0</v>
      </c>
      <c r="G100" s="23">
        <v>2</v>
      </c>
      <c r="H100" s="23">
        <v>0</v>
      </c>
      <c r="I100" s="23">
        <v>2</v>
      </c>
      <c r="J100" s="23">
        <v>2</v>
      </c>
      <c r="K100" s="23">
        <v>7</v>
      </c>
      <c r="L100" s="23">
        <v>2</v>
      </c>
      <c r="M100" s="23">
        <v>19</v>
      </c>
      <c r="N100" s="23">
        <v>16</v>
      </c>
      <c r="O100" s="23">
        <v>3</v>
      </c>
      <c r="P100" s="24">
        <v>3</v>
      </c>
    </row>
    <row r="101" spans="1:16" x14ac:dyDescent="0.2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25">
      <c r="A102" s="20"/>
      <c r="B102" s="21"/>
      <c r="C102" s="22" t="s">
        <v>3</v>
      </c>
      <c r="D102" s="23">
        <v>56</v>
      </c>
      <c r="E102" s="23">
        <v>0</v>
      </c>
      <c r="F102" s="23">
        <v>0</v>
      </c>
      <c r="G102" s="23">
        <v>2</v>
      </c>
      <c r="H102" s="23">
        <v>0</v>
      </c>
      <c r="I102" s="23">
        <v>2</v>
      </c>
      <c r="J102" s="23">
        <v>2</v>
      </c>
      <c r="K102" s="23">
        <v>7</v>
      </c>
      <c r="L102" s="23">
        <v>2</v>
      </c>
      <c r="M102" s="23">
        <v>19</v>
      </c>
      <c r="N102" s="23">
        <v>16</v>
      </c>
      <c r="O102" s="23">
        <v>3</v>
      </c>
      <c r="P102" s="24">
        <v>3</v>
      </c>
    </row>
    <row r="103" spans="1:16" x14ac:dyDescent="0.25">
      <c r="A103" s="20" t="s">
        <v>1118</v>
      </c>
      <c r="B103" s="21" t="s">
        <v>1119</v>
      </c>
      <c r="C103" s="22" t="s">
        <v>1</v>
      </c>
      <c r="D103" s="23">
        <v>54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2</v>
      </c>
      <c r="K103" s="23">
        <v>16</v>
      </c>
      <c r="L103" s="23">
        <v>12</v>
      </c>
      <c r="M103" s="23">
        <v>23</v>
      </c>
      <c r="N103" s="23">
        <v>1</v>
      </c>
      <c r="O103" s="23">
        <v>0</v>
      </c>
      <c r="P103" s="24">
        <v>0</v>
      </c>
    </row>
    <row r="104" spans="1:16" x14ac:dyDescent="0.2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25">
      <c r="A105" s="20"/>
      <c r="B105" s="21"/>
      <c r="C105" s="22" t="s">
        <v>3</v>
      </c>
      <c r="D105" s="23">
        <v>54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2</v>
      </c>
      <c r="K105" s="23">
        <v>16</v>
      </c>
      <c r="L105" s="23">
        <v>12</v>
      </c>
      <c r="M105" s="23">
        <v>23</v>
      </c>
      <c r="N105" s="23">
        <v>1</v>
      </c>
      <c r="O105" s="23">
        <v>0</v>
      </c>
      <c r="P105" s="24">
        <v>0</v>
      </c>
    </row>
    <row r="106" spans="1:16" x14ac:dyDescent="0.25">
      <c r="A106" s="20" t="s">
        <v>1074</v>
      </c>
      <c r="B106" s="21" t="s">
        <v>1075</v>
      </c>
      <c r="C106" s="22" t="s">
        <v>1</v>
      </c>
      <c r="D106" s="23">
        <v>52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3</v>
      </c>
      <c r="K106" s="23">
        <v>2</v>
      </c>
      <c r="L106" s="23">
        <v>1</v>
      </c>
      <c r="M106" s="23">
        <v>6</v>
      </c>
      <c r="N106" s="23">
        <v>17</v>
      </c>
      <c r="O106" s="23">
        <v>19</v>
      </c>
      <c r="P106" s="24">
        <v>3</v>
      </c>
    </row>
    <row r="107" spans="1:16" x14ac:dyDescent="0.25">
      <c r="A107" s="20"/>
      <c r="B107" s="21"/>
      <c r="C107" s="22" t="s">
        <v>2</v>
      </c>
      <c r="D107" s="23">
        <v>22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2</v>
      </c>
      <c r="K107" s="23">
        <v>1</v>
      </c>
      <c r="L107" s="23">
        <v>0</v>
      </c>
      <c r="M107" s="23">
        <v>2</v>
      </c>
      <c r="N107" s="23">
        <v>3</v>
      </c>
      <c r="O107" s="23">
        <v>11</v>
      </c>
      <c r="P107" s="24">
        <v>3</v>
      </c>
    </row>
    <row r="108" spans="1:16" x14ac:dyDescent="0.25">
      <c r="A108" s="20"/>
      <c r="B108" s="21"/>
      <c r="C108" s="22" t="s">
        <v>3</v>
      </c>
      <c r="D108" s="23">
        <v>30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1</v>
      </c>
      <c r="K108" s="23">
        <v>1</v>
      </c>
      <c r="L108" s="23">
        <v>1</v>
      </c>
      <c r="M108" s="23">
        <v>4</v>
      </c>
      <c r="N108" s="23">
        <v>14</v>
      </c>
      <c r="O108" s="23">
        <v>8</v>
      </c>
      <c r="P108" s="24">
        <v>0</v>
      </c>
    </row>
    <row r="109" spans="1:16" x14ac:dyDescent="0.25">
      <c r="A109" s="20" t="s">
        <v>1108</v>
      </c>
      <c r="B109" s="21" t="s">
        <v>1109</v>
      </c>
      <c r="C109" s="22" t="s">
        <v>1</v>
      </c>
      <c r="D109" s="23">
        <v>47</v>
      </c>
      <c r="E109" s="23">
        <v>0</v>
      </c>
      <c r="F109" s="23">
        <v>2</v>
      </c>
      <c r="G109" s="23">
        <v>0</v>
      </c>
      <c r="H109" s="23">
        <v>1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22</v>
      </c>
      <c r="O109" s="23">
        <v>17</v>
      </c>
      <c r="P109" s="24">
        <v>5</v>
      </c>
    </row>
    <row r="110" spans="1:16" x14ac:dyDescent="0.25">
      <c r="A110" s="20"/>
      <c r="B110" s="21"/>
      <c r="C110" s="22" t="s">
        <v>2</v>
      </c>
      <c r="D110" s="23">
        <v>22</v>
      </c>
      <c r="E110" s="23">
        <v>0</v>
      </c>
      <c r="F110" s="23">
        <v>2</v>
      </c>
      <c r="G110" s="23">
        <v>0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9</v>
      </c>
      <c r="O110" s="23">
        <v>7</v>
      </c>
      <c r="P110" s="24">
        <v>3</v>
      </c>
    </row>
    <row r="111" spans="1:16" x14ac:dyDescent="0.25">
      <c r="A111" s="20"/>
      <c r="B111" s="21"/>
      <c r="C111" s="22" t="s">
        <v>3</v>
      </c>
      <c r="D111" s="23">
        <v>25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13</v>
      </c>
      <c r="O111" s="23">
        <v>10</v>
      </c>
      <c r="P111" s="24">
        <v>2</v>
      </c>
    </row>
    <row r="112" spans="1:16" x14ac:dyDescent="0.25">
      <c r="A112" s="20" t="s">
        <v>1270</v>
      </c>
      <c r="B112" s="21" t="s">
        <v>1271</v>
      </c>
      <c r="C112" s="22" t="s">
        <v>1</v>
      </c>
      <c r="D112" s="23">
        <v>45</v>
      </c>
      <c r="E112" s="23">
        <v>0</v>
      </c>
      <c r="F112" s="23">
        <v>0</v>
      </c>
      <c r="G112" s="23">
        <v>0</v>
      </c>
      <c r="H112" s="23">
        <v>0</v>
      </c>
      <c r="I112" s="23">
        <v>9</v>
      </c>
      <c r="J112" s="23">
        <v>12</v>
      </c>
      <c r="K112" s="23">
        <v>3</v>
      </c>
      <c r="L112" s="23">
        <v>0</v>
      </c>
      <c r="M112" s="23">
        <v>0</v>
      </c>
      <c r="N112" s="23">
        <v>9</v>
      </c>
      <c r="O112" s="23">
        <v>9</v>
      </c>
      <c r="P112" s="24">
        <v>3</v>
      </c>
    </row>
    <row r="113" spans="1:16" x14ac:dyDescent="0.25">
      <c r="A113" s="20"/>
      <c r="B113" s="21"/>
      <c r="C113" s="22" t="s">
        <v>2</v>
      </c>
      <c r="D113" s="23">
        <v>16</v>
      </c>
      <c r="E113" s="23">
        <v>0</v>
      </c>
      <c r="F113" s="23">
        <v>0</v>
      </c>
      <c r="G113" s="23">
        <v>0</v>
      </c>
      <c r="H113" s="23">
        <v>0</v>
      </c>
      <c r="I113" s="23">
        <v>5</v>
      </c>
      <c r="J113" s="23">
        <v>3</v>
      </c>
      <c r="K113" s="23">
        <v>1</v>
      </c>
      <c r="L113" s="23">
        <v>0</v>
      </c>
      <c r="M113" s="23">
        <v>0</v>
      </c>
      <c r="N113" s="23">
        <v>1</v>
      </c>
      <c r="O113" s="23">
        <v>4</v>
      </c>
      <c r="P113" s="24">
        <v>2</v>
      </c>
    </row>
    <row r="114" spans="1:16" x14ac:dyDescent="0.25">
      <c r="A114" s="20"/>
      <c r="B114" s="21"/>
      <c r="C114" s="22" t="s">
        <v>3</v>
      </c>
      <c r="D114" s="23">
        <v>29</v>
      </c>
      <c r="E114" s="23">
        <v>0</v>
      </c>
      <c r="F114" s="23">
        <v>0</v>
      </c>
      <c r="G114" s="23">
        <v>0</v>
      </c>
      <c r="H114" s="23">
        <v>0</v>
      </c>
      <c r="I114" s="23">
        <v>4</v>
      </c>
      <c r="J114" s="23">
        <v>9</v>
      </c>
      <c r="K114" s="23">
        <v>2</v>
      </c>
      <c r="L114" s="23">
        <v>0</v>
      </c>
      <c r="M114" s="23">
        <v>0</v>
      </c>
      <c r="N114" s="23">
        <v>8</v>
      </c>
      <c r="O114" s="23">
        <v>5</v>
      </c>
      <c r="P114" s="24">
        <v>1</v>
      </c>
    </row>
    <row r="115" spans="1:16" x14ac:dyDescent="0.25">
      <c r="A115" s="20" t="s">
        <v>1068</v>
      </c>
      <c r="B115" s="21" t="s">
        <v>1069</v>
      </c>
      <c r="C115" s="22" t="s">
        <v>1</v>
      </c>
      <c r="D115" s="23">
        <v>45</v>
      </c>
      <c r="E115" s="23">
        <v>0</v>
      </c>
      <c r="F115" s="23">
        <v>0</v>
      </c>
      <c r="G115" s="23">
        <v>2</v>
      </c>
      <c r="H115" s="23">
        <v>2</v>
      </c>
      <c r="I115" s="23">
        <v>5</v>
      </c>
      <c r="J115" s="23">
        <v>7</v>
      </c>
      <c r="K115" s="23">
        <v>5</v>
      </c>
      <c r="L115" s="23">
        <v>0</v>
      </c>
      <c r="M115" s="23">
        <v>2</v>
      </c>
      <c r="N115" s="23">
        <v>12</v>
      </c>
      <c r="O115" s="23">
        <v>8</v>
      </c>
      <c r="P115" s="24">
        <v>2</v>
      </c>
    </row>
    <row r="116" spans="1:16" x14ac:dyDescent="0.25">
      <c r="A116" s="20"/>
      <c r="B116" s="21"/>
      <c r="C116" s="22" t="s">
        <v>2</v>
      </c>
      <c r="D116" s="23">
        <v>13</v>
      </c>
      <c r="E116" s="23">
        <v>0</v>
      </c>
      <c r="F116" s="23">
        <v>0</v>
      </c>
      <c r="G116" s="23">
        <v>1</v>
      </c>
      <c r="H116" s="23">
        <v>1</v>
      </c>
      <c r="I116" s="23">
        <v>1</v>
      </c>
      <c r="J116" s="23">
        <v>3</v>
      </c>
      <c r="K116" s="23">
        <v>1</v>
      </c>
      <c r="L116" s="23">
        <v>0</v>
      </c>
      <c r="M116" s="23">
        <v>0</v>
      </c>
      <c r="N116" s="23">
        <v>2</v>
      </c>
      <c r="O116" s="23">
        <v>3</v>
      </c>
      <c r="P116" s="24">
        <v>1</v>
      </c>
    </row>
    <row r="117" spans="1:16" x14ac:dyDescent="0.25">
      <c r="A117" s="20"/>
      <c r="B117" s="21"/>
      <c r="C117" s="22" t="s">
        <v>3</v>
      </c>
      <c r="D117" s="23">
        <v>32</v>
      </c>
      <c r="E117" s="23">
        <v>0</v>
      </c>
      <c r="F117" s="23">
        <v>0</v>
      </c>
      <c r="G117" s="23">
        <v>1</v>
      </c>
      <c r="H117" s="23">
        <v>1</v>
      </c>
      <c r="I117" s="23">
        <v>4</v>
      </c>
      <c r="J117" s="23">
        <v>4</v>
      </c>
      <c r="K117" s="23">
        <v>4</v>
      </c>
      <c r="L117" s="23">
        <v>0</v>
      </c>
      <c r="M117" s="23">
        <v>2</v>
      </c>
      <c r="N117" s="23">
        <v>10</v>
      </c>
      <c r="O117" s="23">
        <v>5</v>
      </c>
      <c r="P117" s="24">
        <v>1</v>
      </c>
    </row>
    <row r="118" spans="1:16" x14ac:dyDescent="0.25">
      <c r="A118" s="20" t="s">
        <v>1122</v>
      </c>
      <c r="B118" s="21" t="s">
        <v>1123</v>
      </c>
      <c r="C118" s="22" t="s">
        <v>1</v>
      </c>
      <c r="D118" s="23">
        <v>45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2</v>
      </c>
      <c r="K118" s="23">
        <v>15</v>
      </c>
      <c r="L118" s="23">
        <v>9</v>
      </c>
      <c r="M118" s="23">
        <v>16</v>
      </c>
      <c r="N118" s="23">
        <v>3</v>
      </c>
      <c r="O118" s="23">
        <v>0</v>
      </c>
      <c r="P118" s="24">
        <v>0</v>
      </c>
    </row>
    <row r="119" spans="1:16" x14ac:dyDescent="0.2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25">
      <c r="A120" s="20"/>
      <c r="B120" s="21"/>
      <c r="C120" s="22" t="s">
        <v>3</v>
      </c>
      <c r="D120" s="23">
        <v>45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2</v>
      </c>
      <c r="K120" s="23">
        <v>15</v>
      </c>
      <c r="L120" s="23">
        <v>9</v>
      </c>
      <c r="M120" s="23">
        <v>16</v>
      </c>
      <c r="N120" s="23">
        <v>3</v>
      </c>
      <c r="O120" s="23">
        <v>0</v>
      </c>
      <c r="P120" s="24">
        <v>0</v>
      </c>
    </row>
    <row r="121" spans="1:16" x14ac:dyDescent="0.25">
      <c r="A121" s="20" t="s">
        <v>1090</v>
      </c>
      <c r="B121" s="21" t="s">
        <v>1091</v>
      </c>
      <c r="C121" s="22" t="s">
        <v>1</v>
      </c>
      <c r="D121" s="23">
        <v>45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12</v>
      </c>
      <c r="L121" s="23">
        <v>11</v>
      </c>
      <c r="M121" s="23">
        <v>20</v>
      </c>
      <c r="N121" s="23">
        <v>2</v>
      </c>
      <c r="O121" s="23">
        <v>0</v>
      </c>
      <c r="P121" s="24">
        <v>0</v>
      </c>
    </row>
    <row r="122" spans="1:16" x14ac:dyDescent="0.2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25">
      <c r="A123" s="20"/>
      <c r="B123" s="21"/>
      <c r="C123" s="22" t="s">
        <v>3</v>
      </c>
      <c r="D123" s="23">
        <v>45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12</v>
      </c>
      <c r="L123" s="23">
        <v>11</v>
      </c>
      <c r="M123" s="23">
        <v>20</v>
      </c>
      <c r="N123" s="23">
        <v>2</v>
      </c>
      <c r="O123" s="23">
        <v>0</v>
      </c>
      <c r="P123" s="24">
        <v>0</v>
      </c>
    </row>
    <row r="124" spans="1:16" x14ac:dyDescent="0.25">
      <c r="A124" s="20" t="s">
        <v>1212</v>
      </c>
      <c r="B124" s="21" t="s">
        <v>1213</v>
      </c>
      <c r="C124" s="22" t="s">
        <v>1</v>
      </c>
      <c r="D124" s="23">
        <v>43</v>
      </c>
      <c r="E124" s="23">
        <v>1</v>
      </c>
      <c r="F124" s="23">
        <v>2</v>
      </c>
      <c r="G124" s="23">
        <v>3</v>
      </c>
      <c r="H124" s="23">
        <v>6</v>
      </c>
      <c r="I124" s="23">
        <v>1</v>
      </c>
      <c r="J124" s="23">
        <v>1</v>
      </c>
      <c r="K124" s="23">
        <v>1</v>
      </c>
      <c r="L124" s="23">
        <v>1</v>
      </c>
      <c r="M124" s="23">
        <v>3</v>
      </c>
      <c r="N124" s="23">
        <v>8</v>
      </c>
      <c r="O124" s="23">
        <v>14</v>
      </c>
      <c r="P124" s="24">
        <v>2</v>
      </c>
    </row>
    <row r="125" spans="1:16" x14ac:dyDescent="0.25">
      <c r="A125" s="20"/>
      <c r="B125" s="21"/>
      <c r="C125" s="22" t="s">
        <v>2</v>
      </c>
      <c r="D125" s="23">
        <v>19</v>
      </c>
      <c r="E125" s="23">
        <v>1</v>
      </c>
      <c r="F125" s="23">
        <v>2</v>
      </c>
      <c r="G125" s="23">
        <v>2</v>
      </c>
      <c r="H125" s="23">
        <v>3</v>
      </c>
      <c r="I125" s="23">
        <v>0</v>
      </c>
      <c r="J125" s="23">
        <v>0</v>
      </c>
      <c r="K125" s="23">
        <v>0</v>
      </c>
      <c r="L125" s="23">
        <v>1</v>
      </c>
      <c r="M125" s="23">
        <v>2</v>
      </c>
      <c r="N125" s="23">
        <v>0</v>
      </c>
      <c r="O125" s="23">
        <v>7</v>
      </c>
      <c r="P125" s="24">
        <v>1</v>
      </c>
    </row>
    <row r="126" spans="1:16" x14ac:dyDescent="0.25">
      <c r="A126" s="20"/>
      <c r="B126" s="21"/>
      <c r="C126" s="22" t="s">
        <v>3</v>
      </c>
      <c r="D126" s="23">
        <v>24</v>
      </c>
      <c r="E126" s="23">
        <v>0</v>
      </c>
      <c r="F126" s="23">
        <v>0</v>
      </c>
      <c r="G126" s="23">
        <v>1</v>
      </c>
      <c r="H126" s="23">
        <v>3</v>
      </c>
      <c r="I126" s="23">
        <v>1</v>
      </c>
      <c r="J126" s="23">
        <v>1</v>
      </c>
      <c r="K126" s="23">
        <v>1</v>
      </c>
      <c r="L126" s="23">
        <v>0</v>
      </c>
      <c r="M126" s="23">
        <v>1</v>
      </c>
      <c r="N126" s="23">
        <v>8</v>
      </c>
      <c r="O126" s="23">
        <v>7</v>
      </c>
      <c r="P126" s="24">
        <v>1</v>
      </c>
    </row>
    <row r="127" spans="1:16" x14ac:dyDescent="0.25">
      <c r="A127" s="20" t="s">
        <v>1146</v>
      </c>
      <c r="B127" s="21" t="s">
        <v>1147</v>
      </c>
      <c r="C127" s="22" t="s">
        <v>1</v>
      </c>
      <c r="D127" s="23">
        <v>43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6</v>
      </c>
      <c r="O127" s="23">
        <v>26</v>
      </c>
      <c r="P127" s="24">
        <v>11</v>
      </c>
    </row>
    <row r="128" spans="1:16" x14ac:dyDescent="0.25">
      <c r="A128" s="20"/>
      <c r="B128" s="21"/>
      <c r="C128" s="22" t="s">
        <v>2</v>
      </c>
      <c r="D128" s="23">
        <v>43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6</v>
      </c>
      <c r="O128" s="23">
        <v>26</v>
      </c>
      <c r="P128" s="24">
        <v>11</v>
      </c>
    </row>
    <row r="129" spans="1:16" x14ac:dyDescent="0.25">
      <c r="A129" s="20"/>
      <c r="B129" s="21"/>
      <c r="C129" s="22" t="s">
        <v>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25">
      <c r="A130" s="20" t="s">
        <v>1624</v>
      </c>
      <c r="B130" s="21" t="s">
        <v>1625</v>
      </c>
      <c r="C130" s="22" t="s">
        <v>1</v>
      </c>
      <c r="D130" s="23">
        <v>38</v>
      </c>
      <c r="E130" s="23">
        <v>0</v>
      </c>
      <c r="F130" s="23">
        <v>0</v>
      </c>
      <c r="G130" s="23">
        <v>0</v>
      </c>
      <c r="H130" s="23">
        <v>11</v>
      </c>
      <c r="I130" s="23">
        <v>13</v>
      </c>
      <c r="J130" s="23">
        <v>13</v>
      </c>
      <c r="K130" s="23">
        <v>1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25">
      <c r="A131" s="20"/>
      <c r="B131" s="21"/>
      <c r="C131" s="22" t="s">
        <v>2</v>
      </c>
      <c r="D131" s="23">
        <v>22</v>
      </c>
      <c r="E131" s="23">
        <v>0</v>
      </c>
      <c r="F131" s="23">
        <v>0</v>
      </c>
      <c r="G131" s="23">
        <v>0</v>
      </c>
      <c r="H131" s="23">
        <v>6</v>
      </c>
      <c r="I131" s="23">
        <v>9</v>
      </c>
      <c r="J131" s="23">
        <v>6</v>
      </c>
      <c r="K131" s="23">
        <v>1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16</v>
      </c>
      <c r="E132" s="23">
        <v>0</v>
      </c>
      <c r="F132" s="23">
        <v>0</v>
      </c>
      <c r="G132" s="23">
        <v>0</v>
      </c>
      <c r="H132" s="23">
        <v>5</v>
      </c>
      <c r="I132" s="23">
        <v>4</v>
      </c>
      <c r="J132" s="23">
        <v>7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25">
      <c r="A133" s="20" t="s">
        <v>1096</v>
      </c>
      <c r="B133" s="21" t="s">
        <v>1097</v>
      </c>
      <c r="C133" s="22" t="s">
        <v>1</v>
      </c>
      <c r="D133" s="23">
        <v>37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2</v>
      </c>
      <c r="K133" s="23">
        <v>6</v>
      </c>
      <c r="L133" s="23">
        <v>4</v>
      </c>
      <c r="M133" s="23">
        <v>11</v>
      </c>
      <c r="N133" s="23">
        <v>8</v>
      </c>
      <c r="O133" s="23">
        <v>5</v>
      </c>
      <c r="P133" s="24">
        <v>0</v>
      </c>
    </row>
    <row r="134" spans="1:16" x14ac:dyDescent="0.25">
      <c r="A134" s="20"/>
      <c r="B134" s="21"/>
      <c r="C134" s="22" t="s">
        <v>2</v>
      </c>
      <c r="D134" s="23">
        <v>16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1</v>
      </c>
      <c r="K134" s="23">
        <v>2</v>
      </c>
      <c r="L134" s="23">
        <v>2</v>
      </c>
      <c r="M134" s="23">
        <v>6</v>
      </c>
      <c r="N134" s="23">
        <v>3</v>
      </c>
      <c r="O134" s="23">
        <v>1</v>
      </c>
      <c r="P134" s="24">
        <v>0</v>
      </c>
    </row>
    <row r="135" spans="1:16" x14ac:dyDescent="0.25">
      <c r="A135" s="20"/>
      <c r="B135" s="21"/>
      <c r="C135" s="22" t="s">
        <v>3</v>
      </c>
      <c r="D135" s="23">
        <v>21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</v>
      </c>
      <c r="K135" s="23">
        <v>4</v>
      </c>
      <c r="L135" s="23">
        <v>2</v>
      </c>
      <c r="M135" s="23">
        <v>5</v>
      </c>
      <c r="N135" s="23">
        <v>5</v>
      </c>
      <c r="O135" s="23">
        <v>4</v>
      </c>
      <c r="P135" s="24">
        <v>0</v>
      </c>
    </row>
    <row r="136" spans="1:16" x14ac:dyDescent="0.25">
      <c r="A136" s="20" t="s">
        <v>1070</v>
      </c>
      <c r="B136" s="21" t="s">
        <v>1071</v>
      </c>
      <c r="C136" s="22" t="s">
        <v>1</v>
      </c>
      <c r="D136" s="23">
        <v>34</v>
      </c>
      <c r="E136" s="23">
        <v>0</v>
      </c>
      <c r="F136" s="23">
        <v>7</v>
      </c>
      <c r="G136" s="23">
        <v>11</v>
      </c>
      <c r="H136" s="23">
        <v>7</v>
      </c>
      <c r="I136" s="23">
        <v>4</v>
      </c>
      <c r="J136" s="23">
        <v>0</v>
      </c>
      <c r="K136" s="23">
        <v>0</v>
      </c>
      <c r="L136" s="23">
        <v>1</v>
      </c>
      <c r="M136" s="23">
        <v>2</v>
      </c>
      <c r="N136" s="23">
        <v>1</v>
      </c>
      <c r="O136" s="23">
        <v>0</v>
      </c>
      <c r="P136" s="24">
        <v>1</v>
      </c>
    </row>
    <row r="137" spans="1:16" x14ac:dyDescent="0.25">
      <c r="A137" s="20"/>
      <c r="B137" s="21"/>
      <c r="C137" s="22" t="s">
        <v>2</v>
      </c>
      <c r="D137" s="23">
        <v>20</v>
      </c>
      <c r="E137" s="23">
        <v>0</v>
      </c>
      <c r="F137" s="23">
        <v>4</v>
      </c>
      <c r="G137" s="23">
        <v>6</v>
      </c>
      <c r="H137" s="23">
        <v>3</v>
      </c>
      <c r="I137" s="23">
        <v>4</v>
      </c>
      <c r="J137" s="23">
        <v>0</v>
      </c>
      <c r="K137" s="23">
        <v>0</v>
      </c>
      <c r="L137" s="23">
        <v>1</v>
      </c>
      <c r="M137" s="23">
        <v>1</v>
      </c>
      <c r="N137" s="23">
        <v>0</v>
      </c>
      <c r="O137" s="23">
        <v>0</v>
      </c>
      <c r="P137" s="24">
        <v>1</v>
      </c>
    </row>
    <row r="138" spans="1:16" x14ac:dyDescent="0.25">
      <c r="A138" s="20"/>
      <c r="B138" s="21"/>
      <c r="C138" s="22" t="s">
        <v>3</v>
      </c>
      <c r="D138" s="23">
        <v>14</v>
      </c>
      <c r="E138" s="23">
        <v>0</v>
      </c>
      <c r="F138" s="23">
        <v>3</v>
      </c>
      <c r="G138" s="23">
        <v>5</v>
      </c>
      <c r="H138" s="23">
        <v>4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1</v>
      </c>
      <c r="O138" s="23">
        <v>0</v>
      </c>
      <c r="P138" s="24">
        <v>0</v>
      </c>
    </row>
    <row r="139" spans="1:16" x14ac:dyDescent="0.25">
      <c r="A139" s="20" t="s">
        <v>1534</v>
      </c>
      <c r="B139" s="21" t="s">
        <v>1535</v>
      </c>
      <c r="C139" s="22" t="s">
        <v>1</v>
      </c>
      <c r="D139" s="23">
        <v>34</v>
      </c>
      <c r="E139" s="23">
        <v>34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25">
      <c r="A140" s="20"/>
      <c r="B140" s="21"/>
      <c r="C140" s="22" t="s">
        <v>2</v>
      </c>
      <c r="D140" s="23">
        <v>17</v>
      </c>
      <c r="E140" s="23">
        <v>17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25">
      <c r="A141" s="20"/>
      <c r="B141" s="21"/>
      <c r="C141" s="22" t="s">
        <v>3</v>
      </c>
      <c r="D141" s="23">
        <v>17</v>
      </c>
      <c r="E141" s="23">
        <v>17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25">
      <c r="A142" s="20" t="s">
        <v>1568</v>
      </c>
      <c r="B142" s="21" t="s">
        <v>1569</v>
      </c>
      <c r="C142" s="22" t="s">
        <v>1</v>
      </c>
      <c r="D142" s="23">
        <v>34</v>
      </c>
      <c r="E142" s="23">
        <v>0</v>
      </c>
      <c r="F142" s="23">
        <v>0</v>
      </c>
      <c r="G142" s="23">
        <v>6</v>
      </c>
      <c r="H142" s="23">
        <v>14</v>
      </c>
      <c r="I142" s="23">
        <v>6</v>
      </c>
      <c r="J142" s="23">
        <v>7</v>
      </c>
      <c r="K142" s="23">
        <v>0</v>
      </c>
      <c r="L142" s="23">
        <v>0</v>
      </c>
      <c r="M142" s="23">
        <v>0</v>
      </c>
      <c r="N142" s="23">
        <v>0</v>
      </c>
      <c r="O142" s="23">
        <v>1</v>
      </c>
      <c r="P142" s="24">
        <v>0</v>
      </c>
    </row>
    <row r="143" spans="1:16" x14ac:dyDescent="0.25">
      <c r="A143" s="20"/>
      <c r="B143" s="21"/>
      <c r="C143" s="22" t="s">
        <v>2</v>
      </c>
      <c r="D143" s="23">
        <v>16</v>
      </c>
      <c r="E143" s="23">
        <v>0</v>
      </c>
      <c r="F143" s="23">
        <v>0</v>
      </c>
      <c r="G143" s="23">
        <v>5</v>
      </c>
      <c r="H143" s="23">
        <v>7</v>
      </c>
      <c r="I143" s="23">
        <v>4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25">
      <c r="A144" s="20"/>
      <c r="B144" s="21"/>
      <c r="C144" s="22" t="s">
        <v>3</v>
      </c>
      <c r="D144" s="23">
        <v>18</v>
      </c>
      <c r="E144" s="23">
        <v>0</v>
      </c>
      <c r="F144" s="23">
        <v>0</v>
      </c>
      <c r="G144" s="23">
        <v>1</v>
      </c>
      <c r="H144" s="23">
        <v>7</v>
      </c>
      <c r="I144" s="23">
        <v>2</v>
      </c>
      <c r="J144" s="23">
        <v>7</v>
      </c>
      <c r="K144" s="23">
        <v>0</v>
      </c>
      <c r="L144" s="23">
        <v>0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25">
      <c r="A145" s="20" t="s">
        <v>1972</v>
      </c>
      <c r="B145" s="21" t="s">
        <v>1973</v>
      </c>
      <c r="C145" s="22" t="s">
        <v>1</v>
      </c>
      <c r="D145" s="23">
        <v>32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0</v>
      </c>
      <c r="M145" s="23">
        <v>1</v>
      </c>
      <c r="N145" s="23">
        <v>17</v>
      </c>
      <c r="O145" s="23">
        <v>12</v>
      </c>
      <c r="P145" s="24">
        <v>1</v>
      </c>
    </row>
    <row r="146" spans="1:16" x14ac:dyDescent="0.25">
      <c r="A146" s="20"/>
      <c r="B146" s="21"/>
      <c r="C146" s="22" t="s">
        <v>2</v>
      </c>
      <c r="D146" s="23">
        <v>6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3</v>
      </c>
      <c r="O146" s="23">
        <v>3</v>
      </c>
      <c r="P146" s="24">
        <v>0</v>
      </c>
    </row>
    <row r="147" spans="1:16" x14ac:dyDescent="0.25">
      <c r="A147" s="20"/>
      <c r="B147" s="21"/>
      <c r="C147" s="22" t="s">
        <v>3</v>
      </c>
      <c r="D147" s="23">
        <v>26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1</v>
      </c>
      <c r="N147" s="23">
        <v>14</v>
      </c>
      <c r="O147" s="23">
        <v>9</v>
      </c>
      <c r="P147" s="24">
        <v>1</v>
      </c>
    </row>
    <row r="148" spans="1:16" x14ac:dyDescent="0.25">
      <c r="A148" s="20" t="s">
        <v>1420</v>
      </c>
      <c r="B148" s="21" t="s">
        <v>1421</v>
      </c>
      <c r="C148" s="22" t="s">
        <v>1</v>
      </c>
      <c r="D148" s="23">
        <v>32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4</v>
      </c>
      <c r="L148" s="23">
        <v>0</v>
      </c>
      <c r="M148" s="23">
        <v>2</v>
      </c>
      <c r="N148" s="23">
        <v>16</v>
      </c>
      <c r="O148" s="23">
        <v>10</v>
      </c>
      <c r="P148" s="24">
        <v>0</v>
      </c>
    </row>
    <row r="149" spans="1:16" x14ac:dyDescent="0.25">
      <c r="A149" s="20"/>
      <c r="B149" s="21"/>
      <c r="C149" s="22" t="s">
        <v>2</v>
      </c>
      <c r="D149" s="23">
        <v>4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2</v>
      </c>
      <c r="P149" s="24">
        <v>0</v>
      </c>
    </row>
    <row r="150" spans="1:16" x14ac:dyDescent="0.25">
      <c r="A150" s="20"/>
      <c r="B150" s="21"/>
      <c r="C150" s="22" t="s">
        <v>3</v>
      </c>
      <c r="D150" s="23">
        <v>28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4</v>
      </c>
      <c r="L150" s="23">
        <v>0</v>
      </c>
      <c r="M150" s="23">
        <v>2</v>
      </c>
      <c r="N150" s="23">
        <v>14</v>
      </c>
      <c r="O150" s="23">
        <v>8</v>
      </c>
      <c r="P150" s="24">
        <v>0</v>
      </c>
    </row>
    <row r="151" spans="1:16" x14ac:dyDescent="0.25">
      <c r="A151" s="20" t="s">
        <v>1234</v>
      </c>
      <c r="B151" s="21" t="s">
        <v>1235</v>
      </c>
      <c r="C151" s="22" t="s">
        <v>1</v>
      </c>
      <c r="D151" s="23">
        <v>31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1</v>
      </c>
      <c r="L151" s="23">
        <v>0</v>
      </c>
      <c r="M151" s="23">
        <v>4</v>
      </c>
      <c r="N151" s="23">
        <v>13</v>
      </c>
      <c r="O151" s="23">
        <v>10</v>
      </c>
      <c r="P151" s="24">
        <v>3</v>
      </c>
    </row>
    <row r="152" spans="1:16" x14ac:dyDescent="0.25">
      <c r="A152" s="20"/>
      <c r="B152" s="21"/>
      <c r="C152" s="22" t="s">
        <v>2</v>
      </c>
      <c r="D152" s="23">
        <v>7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2</v>
      </c>
      <c r="N152" s="23">
        <v>4</v>
      </c>
      <c r="O152" s="23">
        <v>0</v>
      </c>
      <c r="P152" s="24">
        <v>1</v>
      </c>
    </row>
    <row r="153" spans="1:16" x14ac:dyDescent="0.25">
      <c r="A153" s="20"/>
      <c r="B153" s="21"/>
      <c r="C153" s="22" t="s">
        <v>3</v>
      </c>
      <c r="D153" s="23">
        <v>24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0</v>
      </c>
      <c r="M153" s="23">
        <v>2</v>
      </c>
      <c r="N153" s="23">
        <v>9</v>
      </c>
      <c r="O153" s="23">
        <v>10</v>
      </c>
      <c r="P153" s="24">
        <v>2</v>
      </c>
    </row>
    <row r="154" spans="1:16" x14ac:dyDescent="0.25">
      <c r="A154" s="20" t="s">
        <v>1294</v>
      </c>
      <c r="B154" s="21" t="s">
        <v>1295</v>
      </c>
      <c r="C154" s="22" t="s">
        <v>1</v>
      </c>
      <c r="D154" s="23">
        <v>31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5</v>
      </c>
      <c r="L154" s="23">
        <v>2</v>
      </c>
      <c r="M154" s="23">
        <v>3</v>
      </c>
      <c r="N154" s="23">
        <v>12</v>
      </c>
      <c r="O154" s="23">
        <v>8</v>
      </c>
      <c r="P154" s="24">
        <v>1</v>
      </c>
    </row>
    <row r="155" spans="1:16" x14ac:dyDescent="0.25">
      <c r="A155" s="20"/>
      <c r="B155" s="21"/>
      <c r="C155" s="22" t="s">
        <v>2</v>
      </c>
      <c r="D155" s="23">
        <v>6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2</v>
      </c>
      <c r="O155" s="23">
        <v>2</v>
      </c>
      <c r="P155" s="24">
        <v>1</v>
      </c>
    </row>
    <row r="156" spans="1:16" x14ac:dyDescent="0.25">
      <c r="A156" s="20"/>
      <c r="B156" s="21"/>
      <c r="C156" s="22" t="s">
        <v>3</v>
      </c>
      <c r="D156" s="23">
        <v>25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5</v>
      </c>
      <c r="L156" s="23">
        <v>2</v>
      </c>
      <c r="M156" s="23">
        <v>2</v>
      </c>
      <c r="N156" s="23">
        <v>10</v>
      </c>
      <c r="O156" s="23">
        <v>6</v>
      </c>
      <c r="P156" s="24">
        <v>0</v>
      </c>
    </row>
    <row r="157" spans="1:16" x14ac:dyDescent="0.25">
      <c r="A157" s="20" t="s">
        <v>1536</v>
      </c>
      <c r="B157" s="21" t="s">
        <v>1537</v>
      </c>
      <c r="C157" s="22" t="s">
        <v>1</v>
      </c>
      <c r="D157" s="23">
        <v>31</v>
      </c>
      <c r="E157" s="23">
        <v>0</v>
      </c>
      <c r="F157" s="23">
        <v>0</v>
      </c>
      <c r="G157" s="23">
        <v>1</v>
      </c>
      <c r="H157" s="23">
        <v>1</v>
      </c>
      <c r="I157" s="23">
        <v>2</v>
      </c>
      <c r="J157" s="23">
        <v>0</v>
      </c>
      <c r="K157" s="23">
        <v>2</v>
      </c>
      <c r="L157" s="23">
        <v>2</v>
      </c>
      <c r="M157" s="23">
        <v>3</v>
      </c>
      <c r="N157" s="23">
        <v>12</v>
      </c>
      <c r="O157" s="23">
        <v>7</v>
      </c>
      <c r="P157" s="24">
        <v>1</v>
      </c>
    </row>
    <row r="158" spans="1:16" x14ac:dyDescent="0.25">
      <c r="A158" s="20"/>
      <c r="B158" s="21"/>
      <c r="C158" s="22" t="s">
        <v>2</v>
      </c>
      <c r="D158" s="23">
        <v>8</v>
      </c>
      <c r="E158" s="23">
        <v>0</v>
      </c>
      <c r="F158" s="23">
        <v>0</v>
      </c>
      <c r="G158" s="23">
        <v>1</v>
      </c>
      <c r="H158" s="23">
        <v>1</v>
      </c>
      <c r="I158" s="23">
        <v>2</v>
      </c>
      <c r="J158" s="23">
        <v>0</v>
      </c>
      <c r="K158" s="23">
        <v>0</v>
      </c>
      <c r="L158" s="23">
        <v>0</v>
      </c>
      <c r="M158" s="23">
        <v>2</v>
      </c>
      <c r="N158" s="23">
        <v>1</v>
      </c>
      <c r="O158" s="23">
        <v>1</v>
      </c>
      <c r="P158" s="24">
        <v>0</v>
      </c>
    </row>
    <row r="159" spans="1:16" x14ac:dyDescent="0.25">
      <c r="A159" s="20"/>
      <c r="B159" s="21"/>
      <c r="C159" s="22" t="s">
        <v>3</v>
      </c>
      <c r="D159" s="23">
        <v>23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2</v>
      </c>
      <c r="L159" s="23">
        <v>2</v>
      </c>
      <c r="M159" s="23">
        <v>1</v>
      </c>
      <c r="N159" s="23">
        <v>11</v>
      </c>
      <c r="O159" s="23">
        <v>6</v>
      </c>
      <c r="P159" s="24">
        <v>1</v>
      </c>
    </row>
    <row r="160" spans="1:16" x14ac:dyDescent="0.25">
      <c r="A160" s="20" t="s">
        <v>1098</v>
      </c>
      <c r="B160" s="21" t="s">
        <v>1099</v>
      </c>
      <c r="C160" s="22" t="s">
        <v>1</v>
      </c>
      <c r="D160" s="23">
        <v>30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7</v>
      </c>
      <c r="L160" s="23">
        <v>3</v>
      </c>
      <c r="M160" s="23">
        <v>12</v>
      </c>
      <c r="N160" s="23">
        <v>8</v>
      </c>
      <c r="O160" s="23">
        <v>0</v>
      </c>
      <c r="P160" s="24">
        <v>0</v>
      </c>
    </row>
    <row r="161" spans="1:16" x14ac:dyDescent="0.2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30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7</v>
      </c>
      <c r="L162" s="23">
        <v>3</v>
      </c>
      <c r="M162" s="23">
        <v>12</v>
      </c>
      <c r="N162" s="23">
        <v>8</v>
      </c>
      <c r="O162" s="23">
        <v>0</v>
      </c>
      <c r="P162" s="24">
        <v>0</v>
      </c>
    </row>
    <row r="163" spans="1:16" x14ac:dyDescent="0.25">
      <c r="A163" s="20" t="s">
        <v>1296</v>
      </c>
      <c r="B163" s="21" t="s">
        <v>1297</v>
      </c>
      <c r="C163" s="22" t="s">
        <v>1</v>
      </c>
      <c r="D163" s="23">
        <v>30</v>
      </c>
      <c r="E163" s="23">
        <v>0</v>
      </c>
      <c r="F163" s="23">
        <v>0</v>
      </c>
      <c r="G163" s="23">
        <v>1</v>
      </c>
      <c r="H163" s="23">
        <v>1</v>
      </c>
      <c r="I163" s="23">
        <v>0</v>
      </c>
      <c r="J163" s="23">
        <v>0</v>
      </c>
      <c r="K163" s="23">
        <v>0</v>
      </c>
      <c r="L163" s="23">
        <v>1</v>
      </c>
      <c r="M163" s="23">
        <v>3</v>
      </c>
      <c r="N163" s="23">
        <v>8</v>
      </c>
      <c r="O163" s="23">
        <v>14</v>
      </c>
      <c r="P163" s="24">
        <v>2</v>
      </c>
    </row>
    <row r="164" spans="1:16" x14ac:dyDescent="0.25">
      <c r="A164" s="20"/>
      <c r="B164" s="21"/>
      <c r="C164" s="22" t="s">
        <v>2</v>
      </c>
      <c r="D164" s="23">
        <v>20</v>
      </c>
      <c r="E164" s="23">
        <v>0</v>
      </c>
      <c r="F164" s="23">
        <v>0</v>
      </c>
      <c r="G164" s="23">
        <v>1</v>
      </c>
      <c r="H164" s="23">
        <v>0</v>
      </c>
      <c r="I164" s="23">
        <v>0</v>
      </c>
      <c r="J164" s="23">
        <v>0</v>
      </c>
      <c r="K164" s="23">
        <v>0</v>
      </c>
      <c r="L164" s="23">
        <v>1</v>
      </c>
      <c r="M164" s="23">
        <v>3</v>
      </c>
      <c r="N164" s="23">
        <v>4</v>
      </c>
      <c r="O164" s="23">
        <v>9</v>
      </c>
      <c r="P164" s="24">
        <v>2</v>
      </c>
    </row>
    <row r="165" spans="1:16" x14ac:dyDescent="0.25">
      <c r="A165" s="20"/>
      <c r="B165" s="21"/>
      <c r="C165" s="22" t="s">
        <v>3</v>
      </c>
      <c r="D165" s="23">
        <v>10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4</v>
      </c>
      <c r="O165" s="23">
        <v>5</v>
      </c>
      <c r="P165" s="24">
        <v>0</v>
      </c>
    </row>
    <row r="166" spans="1:16" x14ac:dyDescent="0.25">
      <c r="A166" s="20" t="s">
        <v>1888</v>
      </c>
      <c r="B166" s="21" t="s">
        <v>1889</v>
      </c>
      <c r="C166" s="22" t="s">
        <v>1</v>
      </c>
      <c r="D166" s="23">
        <v>29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1</v>
      </c>
      <c r="L166" s="23">
        <v>2</v>
      </c>
      <c r="M166" s="23">
        <v>4</v>
      </c>
      <c r="N166" s="23">
        <v>18</v>
      </c>
      <c r="O166" s="23">
        <v>3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11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1</v>
      </c>
      <c r="L167" s="23">
        <v>0</v>
      </c>
      <c r="M167" s="23">
        <v>4</v>
      </c>
      <c r="N167" s="23">
        <v>2</v>
      </c>
      <c r="O167" s="23">
        <v>3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18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2</v>
      </c>
      <c r="M168" s="23">
        <v>0</v>
      </c>
      <c r="N168" s="23">
        <v>16</v>
      </c>
      <c r="O168" s="23">
        <v>0</v>
      </c>
      <c r="P168" s="24">
        <v>0</v>
      </c>
    </row>
    <row r="169" spans="1:16" x14ac:dyDescent="0.25">
      <c r="A169" s="20" t="s">
        <v>1138</v>
      </c>
      <c r="B169" s="21" t="s">
        <v>1139</v>
      </c>
      <c r="C169" s="22" t="s">
        <v>1</v>
      </c>
      <c r="D169" s="23">
        <v>28</v>
      </c>
      <c r="E169" s="23">
        <v>0</v>
      </c>
      <c r="F169" s="23">
        <v>0</v>
      </c>
      <c r="G169" s="23">
        <v>0</v>
      </c>
      <c r="H169" s="23">
        <v>2</v>
      </c>
      <c r="I169" s="23">
        <v>0</v>
      </c>
      <c r="J169" s="23">
        <v>0</v>
      </c>
      <c r="K169" s="23">
        <v>2</v>
      </c>
      <c r="L169" s="23">
        <v>1</v>
      </c>
      <c r="M169" s="23">
        <v>2</v>
      </c>
      <c r="N169" s="23">
        <v>9</v>
      </c>
      <c r="O169" s="23">
        <v>11</v>
      </c>
      <c r="P169" s="24">
        <v>1</v>
      </c>
    </row>
    <row r="170" spans="1:16" x14ac:dyDescent="0.25">
      <c r="A170" s="20"/>
      <c r="B170" s="21"/>
      <c r="C170" s="22" t="s">
        <v>2</v>
      </c>
      <c r="D170" s="23">
        <v>8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1</v>
      </c>
      <c r="L170" s="23">
        <v>0</v>
      </c>
      <c r="M170" s="23">
        <v>0</v>
      </c>
      <c r="N170" s="23">
        <v>2</v>
      </c>
      <c r="O170" s="23">
        <v>4</v>
      </c>
      <c r="P170" s="24">
        <v>1</v>
      </c>
    </row>
    <row r="171" spans="1:16" x14ac:dyDescent="0.25">
      <c r="A171" s="20"/>
      <c r="B171" s="21"/>
      <c r="C171" s="22" t="s">
        <v>3</v>
      </c>
      <c r="D171" s="23">
        <v>20</v>
      </c>
      <c r="E171" s="23">
        <v>0</v>
      </c>
      <c r="F171" s="23">
        <v>0</v>
      </c>
      <c r="G171" s="23">
        <v>0</v>
      </c>
      <c r="H171" s="23">
        <v>2</v>
      </c>
      <c r="I171" s="23">
        <v>0</v>
      </c>
      <c r="J171" s="23">
        <v>0</v>
      </c>
      <c r="K171" s="23">
        <v>1</v>
      </c>
      <c r="L171" s="23">
        <v>1</v>
      </c>
      <c r="M171" s="23">
        <v>2</v>
      </c>
      <c r="N171" s="23">
        <v>7</v>
      </c>
      <c r="O171" s="23">
        <v>7</v>
      </c>
      <c r="P171" s="24">
        <v>0</v>
      </c>
    </row>
    <row r="172" spans="1:16" x14ac:dyDescent="0.25">
      <c r="A172" s="20" t="s">
        <v>1394</v>
      </c>
      <c r="B172" s="21" t="s">
        <v>1395</v>
      </c>
      <c r="C172" s="22" t="s">
        <v>1</v>
      </c>
      <c r="D172" s="23">
        <v>28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2</v>
      </c>
      <c r="L172" s="23">
        <v>4</v>
      </c>
      <c r="M172" s="23">
        <v>3</v>
      </c>
      <c r="N172" s="23">
        <v>18</v>
      </c>
      <c r="O172" s="23">
        <v>0</v>
      </c>
      <c r="P172" s="24">
        <v>0</v>
      </c>
    </row>
    <row r="173" spans="1:16" x14ac:dyDescent="0.2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28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2</v>
      </c>
      <c r="L174" s="23">
        <v>4</v>
      </c>
      <c r="M174" s="23">
        <v>3</v>
      </c>
      <c r="N174" s="23">
        <v>18</v>
      </c>
      <c r="O174" s="23">
        <v>0</v>
      </c>
      <c r="P174" s="24">
        <v>0</v>
      </c>
    </row>
    <row r="175" spans="1:16" x14ac:dyDescent="0.25">
      <c r="A175" s="20" t="s">
        <v>1160</v>
      </c>
      <c r="B175" s="21" t="s">
        <v>1161</v>
      </c>
      <c r="C175" s="22" t="s">
        <v>1</v>
      </c>
      <c r="D175" s="23">
        <v>27</v>
      </c>
      <c r="E175" s="23">
        <v>6</v>
      </c>
      <c r="F175" s="23">
        <v>5</v>
      </c>
      <c r="G175" s="23">
        <v>8</v>
      </c>
      <c r="H175" s="23">
        <v>6</v>
      </c>
      <c r="I175" s="23">
        <v>1</v>
      </c>
      <c r="J175" s="23">
        <v>0</v>
      </c>
      <c r="K175" s="23">
        <v>0</v>
      </c>
      <c r="L175" s="23">
        <v>1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15</v>
      </c>
      <c r="E176" s="23">
        <v>4</v>
      </c>
      <c r="F176" s="23">
        <v>1</v>
      </c>
      <c r="G176" s="23">
        <v>3</v>
      </c>
      <c r="H176" s="23">
        <v>6</v>
      </c>
      <c r="I176" s="23">
        <v>1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12</v>
      </c>
      <c r="E177" s="23">
        <v>2</v>
      </c>
      <c r="F177" s="23">
        <v>4</v>
      </c>
      <c r="G177" s="23">
        <v>5</v>
      </c>
      <c r="H177" s="23">
        <v>0</v>
      </c>
      <c r="I177" s="23">
        <v>0</v>
      </c>
      <c r="J177" s="23">
        <v>0</v>
      </c>
      <c r="K177" s="23">
        <v>0</v>
      </c>
      <c r="L177" s="23">
        <v>1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25">
      <c r="A178" s="20" t="s">
        <v>1390</v>
      </c>
      <c r="B178" s="21" t="s">
        <v>1391</v>
      </c>
      <c r="C178" s="22" t="s">
        <v>1</v>
      </c>
      <c r="D178" s="23">
        <v>26</v>
      </c>
      <c r="E178" s="23">
        <v>0</v>
      </c>
      <c r="F178" s="23">
        <v>0</v>
      </c>
      <c r="G178" s="23">
        <v>0</v>
      </c>
      <c r="H178" s="23">
        <v>4</v>
      </c>
      <c r="I178" s="23">
        <v>0</v>
      </c>
      <c r="J178" s="23">
        <v>1</v>
      </c>
      <c r="K178" s="23">
        <v>2</v>
      </c>
      <c r="L178" s="23">
        <v>0</v>
      </c>
      <c r="M178" s="23">
        <v>3</v>
      </c>
      <c r="N178" s="23">
        <v>10</v>
      </c>
      <c r="O178" s="23">
        <v>6</v>
      </c>
      <c r="P178" s="24">
        <v>0</v>
      </c>
    </row>
    <row r="179" spans="1:16" x14ac:dyDescent="0.25">
      <c r="A179" s="20"/>
      <c r="B179" s="21"/>
      <c r="C179" s="22" t="s">
        <v>2</v>
      </c>
      <c r="D179" s="23">
        <v>6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1</v>
      </c>
      <c r="L179" s="23">
        <v>0</v>
      </c>
      <c r="M179" s="23">
        <v>1</v>
      </c>
      <c r="N179" s="23">
        <v>3</v>
      </c>
      <c r="O179" s="23">
        <v>0</v>
      </c>
      <c r="P179" s="24">
        <v>0</v>
      </c>
    </row>
    <row r="180" spans="1:16" x14ac:dyDescent="0.25">
      <c r="A180" s="20"/>
      <c r="B180" s="21"/>
      <c r="C180" s="22" t="s">
        <v>3</v>
      </c>
      <c r="D180" s="23">
        <v>20</v>
      </c>
      <c r="E180" s="23">
        <v>0</v>
      </c>
      <c r="F180" s="23">
        <v>0</v>
      </c>
      <c r="G180" s="23">
        <v>0</v>
      </c>
      <c r="H180" s="23">
        <v>3</v>
      </c>
      <c r="I180" s="23">
        <v>0</v>
      </c>
      <c r="J180" s="23">
        <v>1</v>
      </c>
      <c r="K180" s="23">
        <v>1</v>
      </c>
      <c r="L180" s="23">
        <v>0</v>
      </c>
      <c r="M180" s="23">
        <v>2</v>
      </c>
      <c r="N180" s="23">
        <v>7</v>
      </c>
      <c r="O180" s="23">
        <v>6</v>
      </c>
      <c r="P180" s="24">
        <v>0</v>
      </c>
    </row>
    <row r="181" spans="1:16" x14ac:dyDescent="0.25">
      <c r="A181" s="20" t="s">
        <v>1430</v>
      </c>
      <c r="B181" s="21" t="s">
        <v>1431</v>
      </c>
      <c r="C181" s="22" t="s">
        <v>1</v>
      </c>
      <c r="D181" s="23">
        <v>26</v>
      </c>
      <c r="E181" s="23">
        <v>0</v>
      </c>
      <c r="F181" s="23">
        <v>6</v>
      </c>
      <c r="G181" s="23">
        <v>4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4</v>
      </c>
      <c r="N181" s="23">
        <v>8</v>
      </c>
      <c r="O181" s="23">
        <v>4</v>
      </c>
      <c r="P181" s="24">
        <v>0</v>
      </c>
    </row>
    <row r="182" spans="1:16" x14ac:dyDescent="0.25">
      <c r="A182" s="20"/>
      <c r="B182" s="21"/>
      <c r="C182" s="22" t="s">
        <v>2</v>
      </c>
      <c r="D182" s="23">
        <v>12</v>
      </c>
      <c r="E182" s="23">
        <v>0</v>
      </c>
      <c r="F182" s="23">
        <v>5</v>
      </c>
      <c r="G182" s="23">
        <v>3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2</v>
      </c>
      <c r="O182" s="23">
        <v>2</v>
      </c>
      <c r="P182" s="24">
        <v>0</v>
      </c>
    </row>
    <row r="183" spans="1:16" x14ac:dyDescent="0.25">
      <c r="A183" s="20"/>
      <c r="B183" s="21"/>
      <c r="C183" s="22" t="s">
        <v>3</v>
      </c>
      <c r="D183" s="23">
        <v>14</v>
      </c>
      <c r="E183" s="23">
        <v>0</v>
      </c>
      <c r="F183" s="23">
        <v>1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4</v>
      </c>
      <c r="N183" s="23">
        <v>6</v>
      </c>
      <c r="O183" s="23">
        <v>2</v>
      </c>
      <c r="P183" s="24">
        <v>0</v>
      </c>
    </row>
    <row r="184" spans="1:16" x14ac:dyDescent="0.25">
      <c r="A184" s="20" t="s">
        <v>1128</v>
      </c>
      <c r="B184" s="21" t="s">
        <v>1129</v>
      </c>
      <c r="C184" s="22" t="s">
        <v>1</v>
      </c>
      <c r="D184" s="23">
        <v>24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0</v>
      </c>
      <c r="K184" s="23">
        <v>6</v>
      </c>
      <c r="L184" s="23">
        <v>2</v>
      </c>
      <c r="M184" s="23">
        <v>5</v>
      </c>
      <c r="N184" s="23">
        <v>7</v>
      </c>
      <c r="O184" s="23">
        <v>3</v>
      </c>
      <c r="P184" s="24">
        <v>0</v>
      </c>
    </row>
    <row r="185" spans="1:16" x14ac:dyDescent="0.25">
      <c r="A185" s="20"/>
      <c r="B185" s="21"/>
      <c r="C185" s="22" t="s">
        <v>2</v>
      </c>
      <c r="D185" s="23">
        <v>8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3</v>
      </c>
      <c r="L185" s="23">
        <v>1</v>
      </c>
      <c r="M185" s="23">
        <v>2</v>
      </c>
      <c r="N185" s="23">
        <v>1</v>
      </c>
      <c r="O185" s="23">
        <v>1</v>
      </c>
      <c r="P185" s="24">
        <v>0</v>
      </c>
    </row>
    <row r="186" spans="1:16" x14ac:dyDescent="0.25">
      <c r="A186" s="20"/>
      <c r="B186" s="21"/>
      <c r="C186" s="22" t="s">
        <v>3</v>
      </c>
      <c r="D186" s="23">
        <v>16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0</v>
      </c>
      <c r="K186" s="23">
        <v>3</v>
      </c>
      <c r="L186" s="23">
        <v>1</v>
      </c>
      <c r="M186" s="23">
        <v>3</v>
      </c>
      <c r="N186" s="23">
        <v>6</v>
      </c>
      <c r="O186" s="23">
        <v>2</v>
      </c>
      <c r="P186" s="24">
        <v>0</v>
      </c>
    </row>
    <row r="187" spans="1:16" x14ac:dyDescent="0.25">
      <c r="A187" s="20" t="s">
        <v>1368</v>
      </c>
      <c r="B187" s="21" t="s">
        <v>1369</v>
      </c>
      <c r="C187" s="22" t="s">
        <v>1</v>
      </c>
      <c r="D187" s="23">
        <v>23</v>
      </c>
      <c r="E187" s="23">
        <v>0</v>
      </c>
      <c r="F187" s="23">
        <v>0</v>
      </c>
      <c r="G187" s="23">
        <v>17</v>
      </c>
      <c r="H187" s="23">
        <v>6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25">
      <c r="A188" s="20"/>
      <c r="B188" s="21"/>
      <c r="C188" s="22" t="s">
        <v>2</v>
      </c>
      <c r="D188" s="23">
        <v>12</v>
      </c>
      <c r="E188" s="23">
        <v>0</v>
      </c>
      <c r="F188" s="23">
        <v>0</v>
      </c>
      <c r="G188" s="23">
        <v>8</v>
      </c>
      <c r="H188" s="23">
        <v>4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25">
      <c r="A189" s="20"/>
      <c r="B189" s="21"/>
      <c r="C189" s="22" t="s">
        <v>3</v>
      </c>
      <c r="D189" s="23">
        <v>11</v>
      </c>
      <c r="E189" s="23">
        <v>0</v>
      </c>
      <c r="F189" s="23">
        <v>0</v>
      </c>
      <c r="G189" s="23">
        <v>9</v>
      </c>
      <c r="H189" s="23">
        <v>2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25">
      <c r="A190" s="20" t="s">
        <v>1076</v>
      </c>
      <c r="B190" s="21" t="s">
        <v>1077</v>
      </c>
      <c r="C190" s="22" t="s">
        <v>1</v>
      </c>
      <c r="D190" s="23">
        <v>22</v>
      </c>
      <c r="E190" s="23">
        <v>1</v>
      </c>
      <c r="F190" s="23">
        <v>5</v>
      </c>
      <c r="G190" s="23">
        <v>8</v>
      </c>
      <c r="H190" s="23">
        <v>4</v>
      </c>
      <c r="I190" s="23">
        <v>0</v>
      </c>
      <c r="J190" s="23">
        <v>1</v>
      </c>
      <c r="K190" s="23">
        <v>0</v>
      </c>
      <c r="L190" s="23">
        <v>0</v>
      </c>
      <c r="M190" s="23">
        <v>1</v>
      </c>
      <c r="N190" s="23">
        <v>2</v>
      </c>
      <c r="O190" s="23">
        <v>0</v>
      </c>
      <c r="P190" s="24">
        <v>0</v>
      </c>
    </row>
    <row r="191" spans="1:16" x14ac:dyDescent="0.25">
      <c r="A191" s="20"/>
      <c r="B191" s="21"/>
      <c r="C191" s="22" t="s">
        <v>2</v>
      </c>
      <c r="D191" s="23">
        <v>11</v>
      </c>
      <c r="E191" s="23">
        <v>1</v>
      </c>
      <c r="F191" s="23">
        <v>4</v>
      </c>
      <c r="G191" s="23">
        <v>2</v>
      </c>
      <c r="H191" s="23">
        <v>3</v>
      </c>
      <c r="I191" s="23">
        <v>0</v>
      </c>
      <c r="J191" s="23">
        <v>1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25">
      <c r="A192" s="20"/>
      <c r="B192" s="21"/>
      <c r="C192" s="22" t="s">
        <v>3</v>
      </c>
      <c r="D192" s="23">
        <v>11</v>
      </c>
      <c r="E192" s="23">
        <v>0</v>
      </c>
      <c r="F192" s="23">
        <v>1</v>
      </c>
      <c r="G192" s="23">
        <v>6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2</v>
      </c>
      <c r="O192" s="23">
        <v>0</v>
      </c>
      <c r="P192" s="24">
        <v>0</v>
      </c>
    </row>
    <row r="193" spans="1:16" x14ac:dyDescent="0.25">
      <c r="A193" s="20" t="s">
        <v>1080</v>
      </c>
      <c r="B193" s="21" t="s">
        <v>1081</v>
      </c>
      <c r="C193" s="22" t="s">
        <v>1</v>
      </c>
      <c r="D193" s="23">
        <v>22</v>
      </c>
      <c r="E193" s="23">
        <v>0</v>
      </c>
      <c r="F193" s="23">
        <v>3</v>
      </c>
      <c r="G193" s="23">
        <v>4</v>
      </c>
      <c r="H193" s="23">
        <v>2</v>
      </c>
      <c r="I193" s="23">
        <v>1</v>
      </c>
      <c r="J193" s="23">
        <v>3</v>
      </c>
      <c r="K193" s="23">
        <v>0</v>
      </c>
      <c r="L193" s="23">
        <v>1</v>
      </c>
      <c r="M193" s="23">
        <v>2</v>
      </c>
      <c r="N193" s="23">
        <v>2</v>
      </c>
      <c r="O193" s="23">
        <v>2</v>
      </c>
      <c r="P193" s="24">
        <v>2</v>
      </c>
    </row>
    <row r="194" spans="1:16" x14ac:dyDescent="0.25">
      <c r="A194" s="20"/>
      <c r="B194" s="21"/>
      <c r="C194" s="22" t="s">
        <v>2</v>
      </c>
      <c r="D194" s="23">
        <v>5</v>
      </c>
      <c r="E194" s="23">
        <v>0</v>
      </c>
      <c r="F194" s="23">
        <v>1</v>
      </c>
      <c r="G194" s="23">
        <v>2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1</v>
      </c>
      <c r="P194" s="24">
        <v>0</v>
      </c>
    </row>
    <row r="195" spans="1:16" x14ac:dyDescent="0.25">
      <c r="A195" s="20"/>
      <c r="B195" s="21"/>
      <c r="C195" s="22" t="s">
        <v>3</v>
      </c>
      <c r="D195" s="23">
        <v>17</v>
      </c>
      <c r="E195" s="23">
        <v>0</v>
      </c>
      <c r="F195" s="23">
        <v>2</v>
      </c>
      <c r="G195" s="23">
        <v>2</v>
      </c>
      <c r="H195" s="23">
        <v>1</v>
      </c>
      <c r="I195" s="23">
        <v>1</v>
      </c>
      <c r="J195" s="23">
        <v>3</v>
      </c>
      <c r="K195" s="23">
        <v>0</v>
      </c>
      <c r="L195" s="23">
        <v>1</v>
      </c>
      <c r="M195" s="23">
        <v>2</v>
      </c>
      <c r="N195" s="23">
        <v>2</v>
      </c>
      <c r="O195" s="23">
        <v>1</v>
      </c>
      <c r="P195" s="24">
        <v>2</v>
      </c>
    </row>
    <row r="196" spans="1:16" x14ac:dyDescent="0.25">
      <c r="A196" s="20" t="s">
        <v>1288</v>
      </c>
      <c r="B196" s="21" t="s">
        <v>1289</v>
      </c>
      <c r="C196" s="22" t="s">
        <v>1</v>
      </c>
      <c r="D196" s="23">
        <v>22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5</v>
      </c>
      <c r="L196" s="23">
        <v>6</v>
      </c>
      <c r="M196" s="23">
        <v>8</v>
      </c>
      <c r="N196" s="23">
        <v>2</v>
      </c>
      <c r="O196" s="23">
        <v>0</v>
      </c>
      <c r="P196" s="24">
        <v>0</v>
      </c>
    </row>
    <row r="197" spans="1:16" x14ac:dyDescent="0.2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25">
      <c r="A198" s="20"/>
      <c r="B198" s="21"/>
      <c r="C198" s="22" t="s">
        <v>3</v>
      </c>
      <c r="D198" s="23">
        <v>22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</v>
      </c>
      <c r="K198" s="23">
        <v>5</v>
      </c>
      <c r="L198" s="23">
        <v>6</v>
      </c>
      <c r="M198" s="23">
        <v>8</v>
      </c>
      <c r="N198" s="23">
        <v>2</v>
      </c>
      <c r="O198" s="23">
        <v>0</v>
      </c>
      <c r="P198" s="24">
        <v>0</v>
      </c>
    </row>
    <row r="199" spans="1:16" x14ac:dyDescent="0.25">
      <c r="A199" s="20" t="s">
        <v>1112</v>
      </c>
      <c r="B199" s="21" t="s">
        <v>1113</v>
      </c>
      <c r="C199" s="22" t="s">
        <v>1</v>
      </c>
      <c r="D199" s="23">
        <v>22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3</v>
      </c>
      <c r="L199" s="23">
        <v>4</v>
      </c>
      <c r="M199" s="23">
        <v>7</v>
      </c>
      <c r="N199" s="23">
        <v>6</v>
      </c>
      <c r="O199" s="23">
        <v>0</v>
      </c>
      <c r="P199" s="24">
        <v>1</v>
      </c>
    </row>
    <row r="200" spans="1:16" x14ac:dyDescent="0.2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25">
      <c r="A201" s="20"/>
      <c r="B201" s="21"/>
      <c r="C201" s="22" t="s">
        <v>3</v>
      </c>
      <c r="D201" s="23">
        <v>22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3</v>
      </c>
      <c r="L201" s="23">
        <v>4</v>
      </c>
      <c r="M201" s="23">
        <v>7</v>
      </c>
      <c r="N201" s="23">
        <v>6</v>
      </c>
      <c r="O201" s="23">
        <v>0</v>
      </c>
      <c r="P201" s="24">
        <v>1</v>
      </c>
    </row>
    <row r="202" spans="1:16" x14ac:dyDescent="0.25">
      <c r="A202" s="20" t="s">
        <v>1906</v>
      </c>
      <c r="B202" s="21" t="s">
        <v>1907</v>
      </c>
      <c r="C202" s="22" t="s">
        <v>1</v>
      </c>
      <c r="D202" s="23">
        <v>21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3</v>
      </c>
      <c r="L202" s="23">
        <v>8</v>
      </c>
      <c r="M202" s="23">
        <v>10</v>
      </c>
      <c r="N202" s="23">
        <v>0</v>
      </c>
      <c r="O202" s="23">
        <v>0</v>
      </c>
      <c r="P202" s="24">
        <v>0</v>
      </c>
    </row>
    <row r="203" spans="1:16" x14ac:dyDescent="0.2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25">
      <c r="A204" s="20"/>
      <c r="B204" s="21"/>
      <c r="C204" s="22" t="s">
        <v>3</v>
      </c>
      <c r="D204" s="23">
        <v>21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3</v>
      </c>
      <c r="L204" s="23">
        <v>8</v>
      </c>
      <c r="M204" s="23">
        <v>10</v>
      </c>
      <c r="N204" s="23">
        <v>0</v>
      </c>
      <c r="O204" s="23">
        <v>0</v>
      </c>
      <c r="P204" s="24">
        <v>0</v>
      </c>
    </row>
    <row r="205" spans="1:16" x14ac:dyDescent="0.25">
      <c r="A205" s="20" t="s">
        <v>1338</v>
      </c>
      <c r="B205" s="21" t="s">
        <v>1339</v>
      </c>
      <c r="C205" s="22" t="s">
        <v>1</v>
      </c>
      <c r="D205" s="23">
        <v>20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8</v>
      </c>
      <c r="M205" s="23">
        <v>6</v>
      </c>
      <c r="N205" s="23">
        <v>4</v>
      </c>
      <c r="O205" s="23">
        <v>1</v>
      </c>
      <c r="P205" s="24">
        <v>0</v>
      </c>
    </row>
    <row r="206" spans="1:16" x14ac:dyDescent="0.25">
      <c r="A206" s="20"/>
      <c r="B206" s="21"/>
      <c r="C206" s="22" t="s">
        <v>2</v>
      </c>
      <c r="D206" s="23">
        <v>10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1</v>
      </c>
      <c r="L206" s="23">
        <v>4</v>
      </c>
      <c r="M206" s="23">
        <v>4</v>
      </c>
      <c r="N206" s="23">
        <v>1</v>
      </c>
      <c r="O206" s="23">
        <v>0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10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4</v>
      </c>
      <c r="M207" s="23">
        <v>2</v>
      </c>
      <c r="N207" s="23">
        <v>3</v>
      </c>
      <c r="O207" s="23">
        <v>1</v>
      </c>
      <c r="P207" s="24">
        <v>0</v>
      </c>
    </row>
    <row r="208" spans="1:16" x14ac:dyDescent="0.25">
      <c r="A208" s="20" t="s">
        <v>1084</v>
      </c>
      <c r="B208" s="21" t="s">
        <v>1085</v>
      </c>
      <c r="C208" s="22" t="s">
        <v>1</v>
      </c>
      <c r="D208" s="23">
        <v>20</v>
      </c>
      <c r="E208" s="23">
        <v>0</v>
      </c>
      <c r="F208" s="23">
        <v>0</v>
      </c>
      <c r="G208" s="23">
        <v>8</v>
      </c>
      <c r="H208" s="23">
        <v>6</v>
      </c>
      <c r="I208" s="23">
        <v>2</v>
      </c>
      <c r="J208" s="23">
        <v>0</v>
      </c>
      <c r="K208" s="23">
        <v>1</v>
      </c>
      <c r="L208" s="23">
        <v>0</v>
      </c>
      <c r="M208" s="23">
        <v>0</v>
      </c>
      <c r="N208" s="23">
        <v>1</v>
      </c>
      <c r="O208" s="23">
        <v>2</v>
      </c>
      <c r="P208" s="24">
        <v>0</v>
      </c>
    </row>
    <row r="209" spans="1:16" x14ac:dyDescent="0.25">
      <c r="A209" s="20"/>
      <c r="B209" s="21"/>
      <c r="C209" s="22" t="s">
        <v>2</v>
      </c>
      <c r="D209" s="23">
        <v>8</v>
      </c>
      <c r="E209" s="23">
        <v>0</v>
      </c>
      <c r="F209" s="23">
        <v>0</v>
      </c>
      <c r="G209" s="23">
        <v>3</v>
      </c>
      <c r="H209" s="23">
        <v>3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2</v>
      </c>
      <c r="P209" s="24">
        <v>0</v>
      </c>
    </row>
    <row r="210" spans="1:16" x14ac:dyDescent="0.25">
      <c r="A210" s="20"/>
      <c r="B210" s="21"/>
      <c r="C210" s="22" t="s">
        <v>3</v>
      </c>
      <c r="D210" s="23">
        <v>12</v>
      </c>
      <c r="E210" s="23">
        <v>0</v>
      </c>
      <c r="F210" s="23">
        <v>0</v>
      </c>
      <c r="G210" s="23">
        <v>5</v>
      </c>
      <c r="H210" s="23">
        <v>3</v>
      </c>
      <c r="I210" s="23">
        <v>2</v>
      </c>
      <c r="J210" s="23">
        <v>0</v>
      </c>
      <c r="K210" s="23">
        <v>1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25">
      <c r="A211" s="20" t="s">
        <v>1360</v>
      </c>
      <c r="B211" s="21" t="s">
        <v>1361</v>
      </c>
      <c r="C211" s="22" t="s">
        <v>1</v>
      </c>
      <c r="D211" s="23">
        <v>20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1</v>
      </c>
      <c r="K211" s="23">
        <v>3</v>
      </c>
      <c r="L211" s="23">
        <v>3</v>
      </c>
      <c r="M211" s="23">
        <v>3</v>
      </c>
      <c r="N211" s="23">
        <v>6</v>
      </c>
      <c r="O211" s="23">
        <v>3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23">
        <v>0</v>
      </c>
      <c r="K212" s="23">
        <v>0</v>
      </c>
      <c r="L212" s="23">
        <v>1</v>
      </c>
      <c r="M212" s="23">
        <v>2</v>
      </c>
      <c r="N212" s="23">
        <v>2</v>
      </c>
      <c r="O212" s="23">
        <v>2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12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3</v>
      </c>
      <c r="L213" s="23">
        <v>2</v>
      </c>
      <c r="M213" s="23">
        <v>1</v>
      </c>
      <c r="N213" s="23">
        <v>4</v>
      </c>
      <c r="O213" s="23">
        <v>1</v>
      </c>
      <c r="P213" s="24">
        <v>0</v>
      </c>
    </row>
    <row r="214" spans="1:16" x14ac:dyDescent="0.25">
      <c r="A214" s="20" t="s">
        <v>1474</v>
      </c>
      <c r="B214" s="21" t="s">
        <v>1475</v>
      </c>
      <c r="C214" s="22" t="s">
        <v>1</v>
      </c>
      <c r="D214" s="23">
        <v>19</v>
      </c>
      <c r="E214" s="23">
        <v>0</v>
      </c>
      <c r="F214" s="23">
        <v>0</v>
      </c>
      <c r="G214" s="23">
        <v>9</v>
      </c>
      <c r="H214" s="23">
        <v>4</v>
      </c>
      <c r="I214" s="23">
        <v>0</v>
      </c>
      <c r="J214" s="23">
        <v>0</v>
      </c>
      <c r="K214" s="23">
        <v>3</v>
      </c>
      <c r="L214" s="23">
        <v>0</v>
      </c>
      <c r="M214" s="23">
        <v>1</v>
      </c>
      <c r="N214" s="23">
        <v>2</v>
      </c>
      <c r="O214" s="23">
        <v>0</v>
      </c>
      <c r="P214" s="24">
        <v>0</v>
      </c>
    </row>
    <row r="215" spans="1:16" x14ac:dyDescent="0.2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1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0</v>
      </c>
    </row>
    <row r="216" spans="1:16" x14ac:dyDescent="0.25">
      <c r="A216" s="20"/>
      <c r="B216" s="21"/>
      <c r="C216" s="22" t="s">
        <v>3</v>
      </c>
      <c r="D216" s="23">
        <v>16</v>
      </c>
      <c r="E216" s="23">
        <v>0</v>
      </c>
      <c r="F216" s="23">
        <v>0</v>
      </c>
      <c r="G216" s="23">
        <v>8</v>
      </c>
      <c r="H216" s="23">
        <v>3</v>
      </c>
      <c r="I216" s="23">
        <v>0</v>
      </c>
      <c r="J216" s="23">
        <v>0</v>
      </c>
      <c r="K216" s="23">
        <v>3</v>
      </c>
      <c r="L216" s="23">
        <v>0</v>
      </c>
      <c r="M216" s="23">
        <v>1</v>
      </c>
      <c r="N216" s="23">
        <v>1</v>
      </c>
      <c r="O216" s="23">
        <v>0</v>
      </c>
      <c r="P216" s="24">
        <v>0</v>
      </c>
    </row>
    <row r="217" spans="1:16" x14ac:dyDescent="0.25">
      <c r="A217" s="20" t="s">
        <v>1176</v>
      </c>
      <c r="B217" s="21" t="s">
        <v>1177</v>
      </c>
      <c r="C217" s="22" t="s">
        <v>1</v>
      </c>
      <c r="D217" s="23">
        <v>19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7</v>
      </c>
      <c r="O217" s="23">
        <v>7</v>
      </c>
      <c r="P217" s="24">
        <v>5</v>
      </c>
    </row>
    <row r="218" spans="1:16" x14ac:dyDescent="0.25">
      <c r="A218" s="20"/>
      <c r="B218" s="21"/>
      <c r="C218" s="22" t="s">
        <v>2</v>
      </c>
      <c r="D218" s="23">
        <v>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3</v>
      </c>
      <c r="O218" s="23">
        <v>1</v>
      </c>
      <c r="P218" s="24">
        <v>3</v>
      </c>
    </row>
    <row r="219" spans="1:16" x14ac:dyDescent="0.25">
      <c r="A219" s="20"/>
      <c r="B219" s="21"/>
      <c r="C219" s="22" t="s">
        <v>3</v>
      </c>
      <c r="D219" s="23">
        <v>12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4</v>
      </c>
      <c r="O219" s="23">
        <v>6</v>
      </c>
      <c r="P219" s="24">
        <v>2</v>
      </c>
    </row>
    <row r="220" spans="1:16" x14ac:dyDescent="0.25">
      <c r="A220" s="20" t="s">
        <v>1216</v>
      </c>
      <c r="B220" s="21" t="s">
        <v>1217</v>
      </c>
      <c r="C220" s="22" t="s">
        <v>1</v>
      </c>
      <c r="D220" s="23">
        <v>18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2</v>
      </c>
      <c r="M220" s="23">
        <v>8</v>
      </c>
      <c r="N220" s="23">
        <v>7</v>
      </c>
      <c r="O220" s="23">
        <v>0</v>
      </c>
      <c r="P220" s="24">
        <v>0</v>
      </c>
    </row>
    <row r="221" spans="1:16" x14ac:dyDescent="0.25">
      <c r="A221" s="20"/>
      <c r="B221" s="21"/>
      <c r="C221" s="22" t="s">
        <v>2</v>
      </c>
      <c r="D221" s="23">
        <v>18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23">
        <v>2</v>
      </c>
      <c r="M221" s="23">
        <v>8</v>
      </c>
      <c r="N221" s="23">
        <v>7</v>
      </c>
      <c r="O221" s="23">
        <v>0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25">
      <c r="A223" s="20" t="s">
        <v>1286</v>
      </c>
      <c r="B223" s="21" t="s">
        <v>1287</v>
      </c>
      <c r="C223" s="22" t="s">
        <v>1</v>
      </c>
      <c r="D223" s="23">
        <v>18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15</v>
      </c>
      <c r="P223" s="24">
        <v>2</v>
      </c>
    </row>
    <row r="224" spans="1:16" x14ac:dyDescent="0.25">
      <c r="A224" s="20"/>
      <c r="B224" s="21"/>
      <c r="C224" s="22" t="s">
        <v>2</v>
      </c>
      <c r="D224" s="23">
        <v>11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9</v>
      </c>
      <c r="P224" s="24">
        <v>2</v>
      </c>
    </row>
    <row r="225" spans="1:16" x14ac:dyDescent="0.25">
      <c r="A225" s="20"/>
      <c r="B225" s="21"/>
      <c r="C225" s="22" t="s">
        <v>3</v>
      </c>
      <c r="D225" s="23">
        <v>7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6</v>
      </c>
      <c r="P225" s="24">
        <v>0</v>
      </c>
    </row>
    <row r="226" spans="1:16" x14ac:dyDescent="0.25">
      <c r="A226" s="20" t="s">
        <v>1410</v>
      </c>
      <c r="B226" s="21" t="s">
        <v>1411</v>
      </c>
      <c r="C226" s="22" t="s">
        <v>1</v>
      </c>
      <c r="D226" s="23">
        <v>18</v>
      </c>
      <c r="E226" s="23">
        <v>0</v>
      </c>
      <c r="F226" s="23">
        <v>0</v>
      </c>
      <c r="G226" s="23">
        <v>3</v>
      </c>
      <c r="H226" s="23">
        <v>3</v>
      </c>
      <c r="I226" s="23">
        <v>0</v>
      </c>
      <c r="J226" s="23">
        <v>1</v>
      </c>
      <c r="K226" s="23">
        <v>0</v>
      </c>
      <c r="L226" s="23">
        <v>0</v>
      </c>
      <c r="M226" s="23">
        <v>3</v>
      </c>
      <c r="N226" s="23">
        <v>5</v>
      </c>
      <c r="O226" s="23">
        <v>1</v>
      </c>
      <c r="P226" s="24">
        <v>2</v>
      </c>
    </row>
    <row r="227" spans="1:16" x14ac:dyDescent="0.25">
      <c r="A227" s="20"/>
      <c r="B227" s="21"/>
      <c r="C227" s="22" t="s">
        <v>2</v>
      </c>
      <c r="D227" s="23">
        <v>8</v>
      </c>
      <c r="E227" s="23">
        <v>0</v>
      </c>
      <c r="F227" s="23">
        <v>0</v>
      </c>
      <c r="G227" s="23">
        <v>3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2</v>
      </c>
      <c r="N227" s="23">
        <v>0</v>
      </c>
      <c r="O227" s="23">
        <v>1</v>
      </c>
      <c r="P227" s="24">
        <v>2</v>
      </c>
    </row>
    <row r="228" spans="1:16" x14ac:dyDescent="0.25">
      <c r="A228" s="20"/>
      <c r="B228" s="21"/>
      <c r="C228" s="22" t="s">
        <v>3</v>
      </c>
      <c r="D228" s="23">
        <v>10</v>
      </c>
      <c r="E228" s="23">
        <v>0</v>
      </c>
      <c r="F228" s="23">
        <v>0</v>
      </c>
      <c r="G228" s="23">
        <v>0</v>
      </c>
      <c r="H228" s="23">
        <v>3</v>
      </c>
      <c r="I228" s="23">
        <v>0</v>
      </c>
      <c r="J228" s="23">
        <v>1</v>
      </c>
      <c r="K228" s="23">
        <v>0</v>
      </c>
      <c r="L228" s="23">
        <v>0</v>
      </c>
      <c r="M228" s="23">
        <v>1</v>
      </c>
      <c r="N228" s="23">
        <v>5</v>
      </c>
      <c r="O228" s="23">
        <v>0</v>
      </c>
      <c r="P228" s="24">
        <v>0</v>
      </c>
    </row>
    <row r="229" spans="1:16" x14ac:dyDescent="0.25">
      <c r="A229" s="20" t="s">
        <v>1164</v>
      </c>
      <c r="B229" s="21" t="s">
        <v>1165</v>
      </c>
      <c r="C229" s="22" t="s">
        <v>1</v>
      </c>
      <c r="D229" s="23">
        <v>18</v>
      </c>
      <c r="E229" s="23">
        <v>0</v>
      </c>
      <c r="F229" s="23">
        <v>0</v>
      </c>
      <c r="G229" s="23">
        <v>1</v>
      </c>
      <c r="H229" s="23">
        <v>4</v>
      </c>
      <c r="I229" s="23">
        <v>0</v>
      </c>
      <c r="J229" s="23">
        <v>0</v>
      </c>
      <c r="K229" s="23">
        <v>1</v>
      </c>
      <c r="L229" s="23">
        <v>2</v>
      </c>
      <c r="M229" s="23">
        <v>1</v>
      </c>
      <c r="N229" s="23">
        <v>7</v>
      </c>
      <c r="O229" s="23">
        <v>2</v>
      </c>
      <c r="P229" s="24">
        <v>0</v>
      </c>
    </row>
    <row r="230" spans="1:16" x14ac:dyDescent="0.25">
      <c r="A230" s="20"/>
      <c r="B230" s="21"/>
      <c r="C230" s="22" t="s">
        <v>2</v>
      </c>
      <c r="D230" s="23">
        <v>6</v>
      </c>
      <c r="E230" s="23">
        <v>0</v>
      </c>
      <c r="F230" s="23">
        <v>0</v>
      </c>
      <c r="G230" s="23">
        <v>1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3</v>
      </c>
      <c r="O230" s="23">
        <v>1</v>
      </c>
      <c r="P230" s="24">
        <v>0</v>
      </c>
    </row>
    <row r="231" spans="1:16" x14ac:dyDescent="0.25">
      <c r="A231" s="20"/>
      <c r="B231" s="21"/>
      <c r="C231" s="22" t="s">
        <v>3</v>
      </c>
      <c r="D231" s="23">
        <v>12</v>
      </c>
      <c r="E231" s="23">
        <v>0</v>
      </c>
      <c r="F231" s="23">
        <v>0</v>
      </c>
      <c r="G231" s="23">
        <v>0</v>
      </c>
      <c r="H231" s="23">
        <v>3</v>
      </c>
      <c r="I231" s="23">
        <v>0</v>
      </c>
      <c r="J231" s="23">
        <v>0</v>
      </c>
      <c r="K231" s="23">
        <v>1</v>
      </c>
      <c r="L231" s="23">
        <v>2</v>
      </c>
      <c r="M231" s="23">
        <v>1</v>
      </c>
      <c r="N231" s="23">
        <v>4</v>
      </c>
      <c r="O231" s="23">
        <v>1</v>
      </c>
      <c r="P231" s="24">
        <v>0</v>
      </c>
    </row>
    <row r="232" spans="1:16" x14ac:dyDescent="0.25">
      <c r="A232" s="20" t="s">
        <v>1198</v>
      </c>
      <c r="B232" s="21" t="s">
        <v>1199</v>
      </c>
      <c r="C232" s="22" t="s">
        <v>1</v>
      </c>
      <c r="D232" s="23">
        <v>18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1</v>
      </c>
      <c r="N232" s="23">
        <v>8</v>
      </c>
      <c r="O232" s="23">
        <v>8</v>
      </c>
      <c r="P232" s="24">
        <v>0</v>
      </c>
    </row>
    <row r="233" spans="1:16" x14ac:dyDescent="0.25">
      <c r="A233" s="20"/>
      <c r="B233" s="21"/>
      <c r="C233" s="22" t="s">
        <v>2</v>
      </c>
      <c r="D233" s="23">
        <v>6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0</v>
      </c>
      <c r="O233" s="23">
        <v>5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12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0</v>
      </c>
      <c r="N234" s="23">
        <v>8</v>
      </c>
      <c r="O234" s="23">
        <v>3</v>
      </c>
      <c r="P234" s="24">
        <v>0</v>
      </c>
    </row>
    <row r="235" spans="1:16" x14ac:dyDescent="0.25">
      <c r="A235" s="20" t="s">
        <v>1724</v>
      </c>
      <c r="B235" s="21" t="s">
        <v>1725</v>
      </c>
      <c r="C235" s="22" t="s">
        <v>1</v>
      </c>
      <c r="D235" s="23">
        <v>18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3</v>
      </c>
      <c r="L235" s="23">
        <v>6</v>
      </c>
      <c r="M235" s="23">
        <v>9</v>
      </c>
      <c r="N235" s="23">
        <v>0</v>
      </c>
      <c r="O235" s="23">
        <v>0</v>
      </c>
      <c r="P235" s="24">
        <v>0</v>
      </c>
    </row>
    <row r="236" spans="1:16" x14ac:dyDescent="0.2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18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3</v>
      </c>
      <c r="L237" s="23">
        <v>6</v>
      </c>
      <c r="M237" s="23">
        <v>9</v>
      </c>
      <c r="N237" s="23">
        <v>0</v>
      </c>
      <c r="O237" s="23">
        <v>0</v>
      </c>
      <c r="P237" s="24">
        <v>0</v>
      </c>
    </row>
    <row r="238" spans="1:16" x14ac:dyDescent="0.25">
      <c r="A238" s="20" t="s">
        <v>1312</v>
      </c>
      <c r="B238" s="21" t="s">
        <v>1313</v>
      </c>
      <c r="C238" s="22" t="s">
        <v>1</v>
      </c>
      <c r="D238" s="23">
        <v>17</v>
      </c>
      <c r="E238" s="23">
        <v>0</v>
      </c>
      <c r="F238" s="23">
        <v>0</v>
      </c>
      <c r="G238" s="23">
        <v>0</v>
      </c>
      <c r="H238" s="23">
        <v>0</v>
      </c>
      <c r="I238" s="23">
        <v>1</v>
      </c>
      <c r="J238" s="23">
        <v>0</v>
      </c>
      <c r="K238" s="23">
        <v>1</v>
      </c>
      <c r="L238" s="23">
        <v>1</v>
      </c>
      <c r="M238" s="23">
        <v>7</v>
      </c>
      <c r="N238" s="23">
        <v>3</v>
      </c>
      <c r="O238" s="23">
        <v>3</v>
      </c>
      <c r="P238" s="24">
        <v>1</v>
      </c>
    </row>
    <row r="239" spans="1:16" x14ac:dyDescent="0.2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17</v>
      </c>
      <c r="E240" s="23">
        <v>0</v>
      </c>
      <c r="F240" s="23">
        <v>0</v>
      </c>
      <c r="G240" s="23">
        <v>0</v>
      </c>
      <c r="H240" s="23">
        <v>0</v>
      </c>
      <c r="I240" s="23">
        <v>1</v>
      </c>
      <c r="J240" s="23">
        <v>0</v>
      </c>
      <c r="K240" s="23">
        <v>1</v>
      </c>
      <c r="L240" s="23">
        <v>1</v>
      </c>
      <c r="M240" s="23">
        <v>7</v>
      </c>
      <c r="N240" s="23">
        <v>3</v>
      </c>
      <c r="O240" s="23">
        <v>3</v>
      </c>
      <c r="P240" s="24">
        <v>1</v>
      </c>
    </row>
    <row r="241" spans="1:16" x14ac:dyDescent="0.25">
      <c r="A241" s="20" t="s">
        <v>1350</v>
      </c>
      <c r="B241" s="21" t="s">
        <v>1351</v>
      </c>
      <c r="C241" s="22" t="s">
        <v>1</v>
      </c>
      <c r="D241" s="23">
        <v>16</v>
      </c>
      <c r="E241" s="23">
        <v>0</v>
      </c>
      <c r="F241" s="23">
        <v>1</v>
      </c>
      <c r="G241" s="23">
        <v>0</v>
      </c>
      <c r="H241" s="23">
        <v>0</v>
      </c>
      <c r="I241" s="23">
        <v>1</v>
      </c>
      <c r="J241" s="23">
        <v>1</v>
      </c>
      <c r="K241" s="23">
        <v>1</v>
      </c>
      <c r="L241" s="23">
        <v>0</v>
      </c>
      <c r="M241" s="23">
        <v>0</v>
      </c>
      <c r="N241" s="23">
        <v>6</v>
      </c>
      <c r="O241" s="23">
        <v>3</v>
      </c>
      <c r="P241" s="24">
        <v>3</v>
      </c>
    </row>
    <row r="242" spans="1:16" x14ac:dyDescent="0.25">
      <c r="A242" s="20"/>
      <c r="B242" s="21"/>
      <c r="C242" s="22" t="s">
        <v>2</v>
      </c>
      <c r="D242" s="23">
        <v>3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1</v>
      </c>
      <c r="P242" s="24">
        <v>1</v>
      </c>
    </row>
    <row r="243" spans="1:16" x14ac:dyDescent="0.25">
      <c r="A243" s="20"/>
      <c r="B243" s="21"/>
      <c r="C243" s="22" t="s">
        <v>3</v>
      </c>
      <c r="D243" s="23">
        <v>13</v>
      </c>
      <c r="E243" s="23">
        <v>0</v>
      </c>
      <c r="F243" s="23">
        <v>1</v>
      </c>
      <c r="G243" s="23">
        <v>0</v>
      </c>
      <c r="H243" s="23">
        <v>0</v>
      </c>
      <c r="I243" s="23">
        <v>1</v>
      </c>
      <c r="J243" s="23">
        <v>1</v>
      </c>
      <c r="K243" s="23">
        <v>1</v>
      </c>
      <c r="L243" s="23">
        <v>0</v>
      </c>
      <c r="M243" s="23">
        <v>0</v>
      </c>
      <c r="N243" s="23">
        <v>5</v>
      </c>
      <c r="O243" s="23">
        <v>2</v>
      </c>
      <c r="P243" s="24">
        <v>2</v>
      </c>
    </row>
    <row r="244" spans="1:16" x14ac:dyDescent="0.25">
      <c r="A244" s="20" t="s">
        <v>1236</v>
      </c>
      <c r="B244" s="21" t="s">
        <v>1237</v>
      </c>
      <c r="C244" s="22" t="s">
        <v>1</v>
      </c>
      <c r="D244" s="23">
        <v>16</v>
      </c>
      <c r="E244" s="23">
        <v>0</v>
      </c>
      <c r="F244" s="23">
        <v>1</v>
      </c>
      <c r="G244" s="23">
        <v>0</v>
      </c>
      <c r="H244" s="23">
        <v>2</v>
      </c>
      <c r="I244" s="23">
        <v>1</v>
      </c>
      <c r="J244" s="23">
        <v>0</v>
      </c>
      <c r="K244" s="23">
        <v>2</v>
      </c>
      <c r="L244" s="23">
        <v>1</v>
      </c>
      <c r="M244" s="23">
        <v>1</v>
      </c>
      <c r="N244" s="23">
        <v>6</v>
      </c>
      <c r="O244" s="23">
        <v>0</v>
      </c>
      <c r="P244" s="24">
        <v>2</v>
      </c>
    </row>
    <row r="245" spans="1:16" x14ac:dyDescent="0.25">
      <c r="A245" s="20"/>
      <c r="B245" s="21"/>
      <c r="C245" s="22" t="s">
        <v>2</v>
      </c>
      <c r="D245" s="23">
        <v>7</v>
      </c>
      <c r="E245" s="23">
        <v>0</v>
      </c>
      <c r="F245" s="23">
        <v>0</v>
      </c>
      <c r="G245" s="23">
        <v>0</v>
      </c>
      <c r="H245" s="23">
        <v>1</v>
      </c>
      <c r="I245" s="23">
        <v>1</v>
      </c>
      <c r="J245" s="23">
        <v>0</v>
      </c>
      <c r="K245" s="23">
        <v>1</v>
      </c>
      <c r="L245" s="23">
        <v>1</v>
      </c>
      <c r="M245" s="23">
        <v>1</v>
      </c>
      <c r="N245" s="23">
        <v>0</v>
      </c>
      <c r="O245" s="23">
        <v>0</v>
      </c>
      <c r="P245" s="24">
        <v>2</v>
      </c>
    </row>
    <row r="246" spans="1:16" x14ac:dyDescent="0.25">
      <c r="A246" s="20"/>
      <c r="B246" s="21"/>
      <c r="C246" s="22" t="s">
        <v>3</v>
      </c>
      <c r="D246" s="23">
        <v>9</v>
      </c>
      <c r="E246" s="23">
        <v>0</v>
      </c>
      <c r="F246" s="23">
        <v>1</v>
      </c>
      <c r="G246" s="23">
        <v>0</v>
      </c>
      <c r="H246" s="23">
        <v>1</v>
      </c>
      <c r="I246" s="23">
        <v>0</v>
      </c>
      <c r="J246" s="23">
        <v>0</v>
      </c>
      <c r="K246" s="23">
        <v>1</v>
      </c>
      <c r="L246" s="23">
        <v>0</v>
      </c>
      <c r="M246" s="23">
        <v>0</v>
      </c>
      <c r="N246" s="23">
        <v>6</v>
      </c>
      <c r="O246" s="23">
        <v>0</v>
      </c>
      <c r="P246" s="24">
        <v>0</v>
      </c>
    </row>
    <row r="247" spans="1:16" x14ac:dyDescent="0.25">
      <c r="A247" s="20" t="s">
        <v>1556</v>
      </c>
      <c r="B247" s="21" t="s">
        <v>1557</v>
      </c>
      <c r="C247" s="22" t="s">
        <v>1</v>
      </c>
      <c r="D247" s="23">
        <v>16</v>
      </c>
      <c r="E247" s="23">
        <v>0</v>
      </c>
      <c r="F247" s="23">
        <v>0</v>
      </c>
      <c r="G247" s="23">
        <v>0</v>
      </c>
      <c r="H247" s="23">
        <v>1</v>
      </c>
      <c r="I247" s="23">
        <v>3</v>
      </c>
      <c r="J247" s="23">
        <v>0</v>
      </c>
      <c r="K247" s="23">
        <v>2</v>
      </c>
      <c r="L247" s="23">
        <v>1</v>
      </c>
      <c r="M247" s="23">
        <v>3</v>
      </c>
      <c r="N247" s="23">
        <v>4</v>
      </c>
      <c r="O247" s="23">
        <v>2</v>
      </c>
      <c r="P247" s="24">
        <v>0</v>
      </c>
    </row>
    <row r="248" spans="1:16" x14ac:dyDescent="0.25">
      <c r="A248" s="20"/>
      <c r="B248" s="21"/>
      <c r="C248" s="22" t="s">
        <v>2</v>
      </c>
      <c r="D248" s="23">
        <v>6</v>
      </c>
      <c r="E248" s="23">
        <v>0</v>
      </c>
      <c r="F248" s="23">
        <v>0</v>
      </c>
      <c r="G248" s="23">
        <v>0</v>
      </c>
      <c r="H248" s="23">
        <v>1</v>
      </c>
      <c r="I248" s="23">
        <v>2</v>
      </c>
      <c r="J248" s="23">
        <v>0</v>
      </c>
      <c r="K248" s="23">
        <v>1</v>
      </c>
      <c r="L248" s="23">
        <v>0</v>
      </c>
      <c r="M248" s="23">
        <v>0</v>
      </c>
      <c r="N248" s="23">
        <v>1</v>
      </c>
      <c r="O248" s="23">
        <v>1</v>
      </c>
      <c r="P248" s="24">
        <v>0</v>
      </c>
    </row>
    <row r="249" spans="1:16" x14ac:dyDescent="0.25">
      <c r="A249" s="20"/>
      <c r="B249" s="21"/>
      <c r="C249" s="22" t="s">
        <v>3</v>
      </c>
      <c r="D249" s="23">
        <v>10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1</v>
      </c>
      <c r="L249" s="23">
        <v>1</v>
      </c>
      <c r="M249" s="23">
        <v>3</v>
      </c>
      <c r="N249" s="23">
        <v>3</v>
      </c>
      <c r="O249" s="23">
        <v>1</v>
      </c>
      <c r="P249" s="24">
        <v>0</v>
      </c>
    </row>
    <row r="250" spans="1:16" x14ac:dyDescent="0.25">
      <c r="A250" s="20" t="s">
        <v>1716</v>
      </c>
      <c r="B250" s="21" t="s">
        <v>1717</v>
      </c>
      <c r="C250" s="22" t="s">
        <v>1</v>
      </c>
      <c r="D250" s="23">
        <v>16</v>
      </c>
      <c r="E250" s="23">
        <v>0</v>
      </c>
      <c r="F250" s="23">
        <v>0</v>
      </c>
      <c r="G250" s="23">
        <v>0</v>
      </c>
      <c r="H250" s="23">
        <v>3</v>
      </c>
      <c r="I250" s="23">
        <v>0</v>
      </c>
      <c r="J250" s="23">
        <v>0</v>
      </c>
      <c r="K250" s="23">
        <v>2</v>
      </c>
      <c r="L250" s="23">
        <v>1</v>
      </c>
      <c r="M250" s="23">
        <v>1</v>
      </c>
      <c r="N250" s="23">
        <v>9</v>
      </c>
      <c r="O250" s="23">
        <v>0</v>
      </c>
      <c r="P250" s="24">
        <v>0</v>
      </c>
    </row>
    <row r="251" spans="1:16" x14ac:dyDescent="0.25">
      <c r="A251" s="20"/>
      <c r="B251" s="21"/>
      <c r="C251" s="22" t="s">
        <v>2</v>
      </c>
      <c r="D251" s="23">
        <v>14</v>
      </c>
      <c r="E251" s="23">
        <v>0</v>
      </c>
      <c r="F251" s="23">
        <v>0</v>
      </c>
      <c r="G251" s="23">
        <v>0</v>
      </c>
      <c r="H251" s="23">
        <v>3</v>
      </c>
      <c r="I251" s="23">
        <v>0</v>
      </c>
      <c r="J251" s="23">
        <v>0</v>
      </c>
      <c r="K251" s="23">
        <v>2</v>
      </c>
      <c r="L251" s="23">
        <v>1</v>
      </c>
      <c r="M251" s="23">
        <v>1</v>
      </c>
      <c r="N251" s="23">
        <v>7</v>
      </c>
      <c r="O251" s="23">
        <v>0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2</v>
      </c>
      <c r="O252" s="23">
        <v>0</v>
      </c>
      <c r="P252" s="24">
        <v>0</v>
      </c>
    </row>
    <row r="253" spans="1:16" x14ac:dyDescent="0.25">
      <c r="A253" s="20" t="s">
        <v>1462</v>
      </c>
      <c r="B253" s="21" t="s">
        <v>1463</v>
      </c>
      <c r="C253" s="22" t="s">
        <v>1</v>
      </c>
      <c r="D253" s="23">
        <v>15</v>
      </c>
      <c r="E253" s="23">
        <v>0</v>
      </c>
      <c r="F253" s="23">
        <v>0</v>
      </c>
      <c r="G253" s="23">
        <v>6</v>
      </c>
      <c r="H253" s="23">
        <v>9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25">
      <c r="A254" s="20"/>
      <c r="B254" s="21"/>
      <c r="C254" s="22" t="s">
        <v>2</v>
      </c>
      <c r="D254" s="23">
        <v>10</v>
      </c>
      <c r="E254" s="23">
        <v>0</v>
      </c>
      <c r="F254" s="23">
        <v>0</v>
      </c>
      <c r="G254" s="23">
        <v>4</v>
      </c>
      <c r="H254" s="23">
        <v>6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2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2</v>
      </c>
      <c r="H255" s="23">
        <v>3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25">
      <c r="A256" s="20" t="s">
        <v>1572</v>
      </c>
      <c r="B256" s="21" t="s">
        <v>1573</v>
      </c>
      <c r="C256" s="22" t="s">
        <v>1</v>
      </c>
      <c r="D256" s="23">
        <v>15</v>
      </c>
      <c r="E256" s="23">
        <v>0</v>
      </c>
      <c r="F256" s="23">
        <v>0</v>
      </c>
      <c r="G256" s="23">
        <v>2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4</v>
      </c>
      <c r="N256" s="23">
        <v>6</v>
      </c>
      <c r="O256" s="23">
        <v>2</v>
      </c>
      <c r="P256" s="24">
        <v>0</v>
      </c>
    </row>
    <row r="257" spans="1:16" x14ac:dyDescent="0.25">
      <c r="A257" s="20"/>
      <c r="B257" s="21"/>
      <c r="C257" s="22" t="s">
        <v>2</v>
      </c>
      <c r="D257" s="23">
        <v>8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4</v>
      </c>
      <c r="N257" s="23">
        <v>1</v>
      </c>
      <c r="O257" s="23">
        <v>2</v>
      </c>
      <c r="P257" s="24">
        <v>0</v>
      </c>
    </row>
    <row r="258" spans="1:16" x14ac:dyDescent="0.2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0</v>
      </c>
      <c r="N258" s="23">
        <v>5</v>
      </c>
      <c r="O258" s="23">
        <v>0</v>
      </c>
      <c r="P258" s="24">
        <v>0</v>
      </c>
    </row>
    <row r="259" spans="1:16" x14ac:dyDescent="0.25">
      <c r="A259" s="20" t="s">
        <v>1650</v>
      </c>
      <c r="B259" s="21" t="s">
        <v>1651</v>
      </c>
      <c r="C259" s="22" t="s">
        <v>1</v>
      </c>
      <c r="D259" s="23">
        <v>15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3</v>
      </c>
      <c r="O259" s="23">
        <v>12</v>
      </c>
      <c r="P259" s="24">
        <v>0</v>
      </c>
    </row>
    <row r="260" spans="1:16" x14ac:dyDescent="0.25">
      <c r="A260" s="20"/>
      <c r="B260" s="21"/>
      <c r="C260" s="22" t="s">
        <v>2</v>
      </c>
      <c r="D260" s="23">
        <v>11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3</v>
      </c>
      <c r="O260" s="23">
        <v>8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4</v>
      </c>
      <c r="P261" s="24">
        <v>0</v>
      </c>
    </row>
    <row r="262" spans="1:16" x14ac:dyDescent="0.25">
      <c r="A262" s="20" t="s">
        <v>1866</v>
      </c>
      <c r="B262" s="21" t="s">
        <v>1867</v>
      </c>
      <c r="C262" s="22" t="s">
        <v>1</v>
      </c>
      <c r="D262" s="23">
        <v>15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4</v>
      </c>
      <c r="M262" s="23">
        <v>9</v>
      </c>
      <c r="N262" s="23">
        <v>1</v>
      </c>
      <c r="O262" s="23">
        <v>1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15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4</v>
      </c>
      <c r="M264" s="23">
        <v>9</v>
      </c>
      <c r="N264" s="23">
        <v>1</v>
      </c>
      <c r="O264" s="23">
        <v>1</v>
      </c>
      <c r="P264" s="24">
        <v>0</v>
      </c>
    </row>
    <row r="265" spans="1:16" x14ac:dyDescent="0.25">
      <c r="A265" s="20" t="s">
        <v>1508</v>
      </c>
      <c r="B265" s="21" t="s">
        <v>1509</v>
      </c>
      <c r="C265" s="22" t="s">
        <v>1</v>
      </c>
      <c r="D265" s="23">
        <v>15</v>
      </c>
      <c r="E265" s="23">
        <v>0</v>
      </c>
      <c r="F265" s="23">
        <v>1</v>
      </c>
      <c r="G265" s="23">
        <v>4</v>
      </c>
      <c r="H265" s="23">
        <v>10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25">
      <c r="A266" s="20"/>
      <c r="B266" s="21"/>
      <c r="C266" s="22" t="s">
        <v>2</v>
      </c>
      <c r="D266" s="23">
        <v>7</v>
      </c>
      <c r="E266" s="23">
        <v>0</v>
      </c>
      <c r="F266" s="23">
        <v>1</v>
      </c>
      <c r="G266" s="23">
        <v>0</v>
      </c>
      <c r="H266" s="23">
        <v>6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25">
      <c r="A267" s="20"/>
      <c r="B267" s="21"/>
      <c r="C267" s="22" t="s">
        <v>3</v>
      </c>
      <c r="D267" s="23">
        <v>8</v>
      </c>
      <c r="E267" s="23">
        <v>0</v>
      </c>
      <c r="F267" s="23">
        <v>0</v>
      </c>
      <c r="G267" s="23">
        <v>4</v>
      </c>
      <c r="H267" s="23">
        <v>4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25">
      <c r="A268" s="20" t="s">
        <v>1248</v>
      </c>
      <c r="B268" s="21" t="s">
        <v>1249</v>
      </c>
      <c r="C268" s="22" t="s">
        <v>1</v>
      </c>
      <c r="D268" s="23">
        <v>14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4</v>
      </c>
      <c r="L268" s="23">
        <v>1</v>
      </c>
      <c r="M268" s="23">
        <v>1</v>
      </c>
      <c r="N268" s="23">
        <v>5</v>
      </c>
      <c r="O268" s="23">
        <v>2</v>
      </c>
      <c r="P268" s="24">
        <v>0</v>
      </c>
    </row>
    <row r="269" spans="1:16" x14ac:dyDescent="0.25">
      <c r="A269" s="20"/>
      <c r="B269" s="21"/>
      <c r="C269" s="22" t="s">
        <v>2</v>
      </c>
      <c r="D269" s="23">
        <v>9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3</v>
      </c>
      <c r="L269" s="23">
        <v>0</v>
      </c>
      <c r="M269" s="23">
        <v>1</v>
      </c>
      <c r="N269" s="23">
        <v>3</v>
      </c>
      <c r="O269" s="23">
        <v>2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5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1</v>
      </c>
      <c r="L270" s="23">
        <v>1</v>
      </c>
      <c r="M270" s="23">
        <v>0</v>
      </c>
      <c r="N270" s="23">
        <v>2</v>
      </c>
      <c r="O270" s="23">
        <v>0</v>
      </c>
      <c r="P270" s="24">
        <v>0</v>
      </c>
    </row>
    <row r="271" spans="1:16" x14ac:dyDescent="0.25">
      <c r="A271" s="20" t="s">
        <v>1404</v>
      </c>
      <c r="B271" s="21" t="s">
        <v>1405</v>
      </c>
      <c r="C271" s="22" t="s">
        <v>1</v>
      </c>
      <c r="D271" s="23">
        <v>14</v>
      </c>
      <c r="E271" s="23">
        <v>0</v>
      </c>
      <c r="F271" s="23">
        <v>0</v>
      </c>
      <c r="G271" s="23">
        <v>2</v>
      </c>
      <c r="H271" s="23">
        <v>9</v>
      </c>
      <c r="I271" s="23">
        <v>1</v>
      </c>
      <c r="J271" s="23">
        <v>1</v>
      </c>
      <c r="K271" s="23">
        <v>1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12</v>
      </c>
      <c r="E272" s="23">
        <v>0</v>
      </c>
      <c r="F272" s="23">
        <v>0</v>
      </c>
      <c r="G272" s="23">
        <v>2</v>
      </c>
      <c r="H272" s="23">
        <v>7</v>
      </c>
      <c r="I272" s="23">
        <v>1</v>
      </c>
      <c r="J272" s="23">
        <v>1</v>
      </c>
      <c r="K272" s="23">
        <v>1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2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25">
      <c r="A274" s="20" t="s">
        <v>1682</v>
      </c>
      <c r="B274" s="21" t="s">
        <v>1683</v>
      </c>
      <c r="C274" s="22" t="s">
        <v>1</v>
      </c>
      <c r="D274" s="23">
        <v>14</v>
      </c>
      <c r="E274" s="23">
        <v>0</v>
      </c>
      <c r="F274" s="23">
        <v>0</v>
      </c>
      <c r="G274" s="23">
        <v>2</v>
      </c>
      <c r="H274" s="23">
        <v>7</v>
      </c>
      <c r="I274" s="23">
        <v>2</v>
      </c>
      <c r="J274" s="23">
        <v>0</v>
      </c>
      <c r="K274" s="23">
        <v>1</v>
      </c>
      <c r="L274" s="23">
        <v>0</v>
      </c>
      <c r="M274" s="23">
        <v>1</v>
      </c>
      <c r="N274" s="23">
        <v>0</v>
      </c>
      <c r="O274" s="23">
        <v>1</v>
      </c>
      <c r="P274" s="24">
        <v>0</v>
      </c>
    </row>
    <row r="275" spans="1:16" x14ac:dyDescent="0.25">
      <c r="A275" s="20"/>
      <c r="B275" s="21"/>
      <c r="C275" s="22" t="s">
        <v>2</v>
      </c>
      <c r="D275" s="23">
        <v>6</v>
      </c>
      <c r="E275" s="23">
        <v>0</v>
      </c>
      <c r="F275" s="23">
        <v>0</v>
      </c>
      <c r="G275" s="23">
        <v>1</v>
      </c>
      <c r="H275" s="23">
        <v>1</v>
      </c>
      <c r="I275" s="23">
        <v>2</v>
      </c>
      <c r="J275" s="23">
        <v>0</v>
      </c>
      <c r="K275" s="23">
        <v>1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25">
      <c r="A276" s="20"/>
      <c r="B276" s="21"/>
      <c r="C276" s="22" t="s">
        <v>3</v>
      </c>
      <c r="D276" s="23">
        <v>8</v>
      </c>
      <c r="E276" s="23">
        <v>0</v>
      </c>
      <c r="F276" s="23">
        <v>0</v>
      </c>
      <c r="G276" s="23">
        <v>1</v>
      </c>
      <c r="H276" s="23">
        <v>6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4">
        <v>0</v>
      </c>
    </row>
    <row r="277" spans="1:16" x14ac:dyDescent="0.25">
      <c r="A277" s="20" t="s">
        <v>1648</v>
      </c>
      <c r="B277" s="21" t="s">
        <v>1649</v>
      </c>
      <c r="C277" s="22" t="s">
        <v>1</v>
      </c>
      <c r="D277" s="23">
        <v>14</v>
      </c>
      <c r="E277" s="23">
        <v>0</v>
      </c>
      <c r="F277" s="23">
        <v>0</v>
      </c>
      <c r="G277" s="23">
        <v>1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6</v>
      </c>
      <c r="O277" s="23">
        <v>6</v>
      </c>
      <c r="P277" s="24">
        <v>0</v>
      </c>
    </row>
    <row r="278" spans="1:16" x14ac:dyDescent="0.2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1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2</v>
      </c>
      <c r="O278" s="23">
        <v>2</v>
      </c>
      <c r="P278" s="24">
        <v>0</v>
      </c>
    </row>
    <row r="279" spans="1:16" x14ac:dyDescent="0.25">
      <c r="A279" s="20"/>
      <c r="B279" s="21"/>
      <c r="C279" s="22" t="s">
        <v>3</v>
      </c>
      <c r="D279" s="23">
        <v>9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4</v>
      </c>
      <c r="O279" s="23">
        <v>4</v>
      </c>
      <c r="P279" s="24">
        <v>0</v>
      </c>
    </row>
    <row r="280" spans="1:16" x14ac:dyDescent="0.25">
      <c r="A280" s="20" t="s">
        <v>1478</v>
      </c>
      <c r="B280" s="21" t="s">
        <v>1479</v>
      </c>
      <c r="C280" s="22" t="s">
        <v>1</v>
      </c>
      <c r="D280" s="23">
        <v>14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8</v>
      </c>
      <c r="N280" s="23">
        <v>4</v>
      </c>
      <c r="O280" s="23">
        <v>1</v>
      </c>
      <c r="P280" s="24">
        <v>0</v>
      </c>
    </row>
    <row r="281" spans="1:16" x14ac:dyDescent="0.2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14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8</v>
      </c>
      <c r="N282" s="23">
        <v>4</v>
      </c>
      <c r="O282" s="23">
        <v>1</v>
      </c>
      <c r="P282" s="24">
        <v>0</v>
      </c>
    </row>
    <row r="283" spans="1:16" x14ac:dyDescent="0.25">
      <c r="A283" s="20" t="s">
        <v>2084</v>
      </c>
      <c r="B283" s="21" t="s">
        <v>2085</v>
      </c>
      <c r="C283" s="22" t="s">
        <v>1</v>
      </c>
      <c r="D283" s="23">
        <v>14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7</v>
      </c>
      <c r="O283" s="23">
        <v>4</v>
      </c>
      <c r="P283" s="24">
        <v>3</v>
      </c>
    </row>
    <row r="284" spans="1:16" x14ac:dyDescent="0.2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14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7</v>
      </c>
      <c r="O285" s="23">
        <v>4</v>
      </c>
      <c r="P285" s="24">
        <v>3</v>
      </c>
    </row>
    <row r="286" spans="1:16" x14ac:dyDescent="0.25">
      <c r="A286" s="20" t="s">
        <v>1606</v>
      </c>
      <c r="B286" s="21" t="s">
        <v>1607</v>
      </c>
      <c r="C286" s="22" t="s">
        <v>1</v>
      </c>
      <c r="D286" s="23">
        <v>14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2</v>
      </c>
      <c r="L286" s="23">
        <v>5</v>
      </c>
      <c r="M286" s="23">
        <v>5</v>
      </c>
      <c r="N286" s="23">
        <v>2</v>
      </c>
      <c r="O286" s="23">
        <v>0</v>
      </c>
      <c r="P286" s="24">
        <v>0</v>
      </c>
    </row>
    <row r="287" spans="1:16" x14ac:dyDescent="0.2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14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2</v>
      </c>
      <c r="L288" s="23">
        <v>5</v>
      </c>
      <c r="M288" s="23">
        <v>5</v>
      </c>
      <c r="N288" s="23">
        <v>2</v>
      </c>
      <c r="O288" s="23">
        <v>0</v>
      </c>
      <c r="P288" s="24">
        <v>0</v>
      </c>
    </row>
    <row r="289" spans="1:16" x14ac:dyDescent="0.25">
      <c r="A289" s="20" t="s">
        <v>1436</v>
      </c>
      <c r="B289" s="21" t="s">
        <v>1437</v>
      </c>
      <c r="C289" s="22" t="s">
        <v>1</v>
      </c>
      <c r="D289" s="23">
        <v>14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7</v>
      </c>
      <c r="O289" s="23">
        <v>6</v>
      </c>
      <c r="P289" s="24">
        <v>1</v>
      </c>
    </row>
    <row r="290" spans="1:16" x14ac:dyDescent="0.2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25">
      <c r="A291" s="20"/>
      <c r="B291" s="21"/>
      <c r="C291" s="22" t="s">
        <v>3</v>
      </c>
      <c r="D291" s="23">
        <v>14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7</v>
      </c>
      <c r="O291" s="23">
        <v>6</v>
      </c>
      <c r="P291" s="24">
        <v>1</v>
      </c>
    </row>
    <row r="292" spans="1:16" x14ac:dyDescent="0.25">
      <c r="A292" s="20" t="s">
        <v>1620</v>
      </c>
      <c r="B292" s="21" t="s">
        <v>1621</v>
      </c>
      <c r="C292" s="22" t="s">
        <v>1</v>
      </c>
      <c r="D292" s="23">
        <v>14</v>
      </c>
      <c r="E292" s="23">
        <v>14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25">
      <c r="A293" s="20"/>
      <c r="B293" s="21"/>
      <c r="C293" s="22" t="s">
        <v>2</v>
      </c>
      <c r="D293" s="23">
        <v>6</v>
      </c>
      <c r="E293" s="23">
        <v>6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25">
      <c r="A294" s="20"/>
      <c r="B294" s="21"/>
      <c r="C294" s="22" t="s">
        <v>3</v>
      </c>
      <c r="D294" s="23">
        <v>8</v>
      </c>
      <c r="E294" s="23">
        <v>8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25">
      <c r="A295" s="20" t="s">
        <v>1254</v>
      </c>
      <c r="B295" s="21" t="s">
        <v>1255</v>
      </c>
      <c r="C295" s="22" t="s">
        <v>1</v>
      </c>
      <c r="D295" s="23">
        <v>14</v>
      </c>
      <c r="E295" s="23">
        <v>0</v>
      </c>
      <c r="F295" s="23">
        <v>1</v>
      </c>
      <c r="G295" s="23">
        <v>0</v>
      </c>
      <c r="H295" s="23">
        <v>1</v>
      </c>
      <c r="I295" s="23">
        <v>0</v>
      </c>
      <c r="J295" s="23">
        <v>0</v>
      </c>
      <c r="K295" s="23">
        <v>2</v>
      </c>
      <c r="L295" s="23">
        <v>0</v>
      </c>
      <c r="M295" s="23">
        <v>0</v>
      </c>
      <c r="N295" s="23">
        <v>4</v>
      </c>
      <c r="O295" s="23">
        <v>4</v>
      </c>
      <c r="P295" s="24">
        <v>2</v>
      </c>
    </row>
    <row r="296" spans="1:16" x14ac:dyDescent="0.25">
      <c r="A296" s="20"/>
      <c r="B296" s="21"/>
      <c r="C296" s="22" t="s">
        <v>2</v>
      </c>
      <c r="D296" s="23">
        <v>6</v>
      </c>
      <c r="E296" s="23">
        <v>0</v>
      </c>
      <c r="F296" s="23">
        <v>0</v>
      </c>
      <c r="G296" s="23">
        <v>0</v>
      </c>
      <c r="H296" s="23">
        <v>1</v>
      </c>
      <c r="I296" s="23">
        <v>0</v>
      </c>
      <c r="J296" s="23">
        <v>0</v>
      </c>
      <c r="K296" s="23">
        <v>2</v>
      </c>
      <c r="L296" s="23">
        <v>0</v>
      </c>
      <c r="M296" s="23">
        <v>0</v>
      </c>
      <c r="N296" s="23">
        <v>0</v>
      </c>
      <c r="O296" s="23">
        <v>1</v>
      </c>
      <c r="P296" s="24">
        <v>2</v>
      </c>
    </row>
    <row r="297" spans="1:16" x14ac:dyDescent="0.25">
      <c r="A297" s="20"/>
      <c r="B297" s="21"/>
      <c r="C297" s="22" t="s">
        <v>3</v>
      </c>
      <c r="D297" s="23">
        <v>8</v>
      </c>
      <c r="E297" s="23">
        <v>0</v>
      </c>
      <c r="F297" s="23">
        <v>1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4</v>
      </c>
      <c r="O297" s="23">
        <v>3</v>
      </c>
      <c r="P297" s="24">
        <v>0</v>
      </c>
    </row>
    <row r="298" spans="1:16" x14ac:dyDescent="0.25">
      <c r="A298" s="20" t="s">
        <v>2052</v>
      </c>
      <c r="B298" s="21" t="s">
        <v>2053</v>
      </c>
      <c r="C298" s="22" t="s">
        <v>1</v>
      </c>
      <c r="D298" s="23">
        <v>14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1</v>
      </c>
      <c r="K298" s="23">
        <v>0</v>
      </c>
      <c r="L298" s="23">
        <v>0</v>
      </c>
      <c r="M298" s="23">
        <v>8</v>
      </c>
      <c r="N298" s="23">
        <v>5</v>
      </c>
      <c r="O298" s="23">
        <v>0</v>
      </c>
      <c r="P298" s="24">
        <v>0</v>
      </c>
    </row>
    <row r="299" spans="1:16" x14ac:dyDescent="0.25">
      <c r="A299" s="20"/>
      <c r="B299" s="21"/>
      <c r="C299" s="22" t="s">
        <v>2</v>
      </c>
      <c r="D299" s="23">
        <v>8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1</v>
      </c>
      <c r="K299" s="23">
        <v>0</v>
      </c>
      <c r="L299" s="23">
        <v>0</v>
      </c>
      <c r="M299" s="23">
        <v>3</v>
      </c>
      <c r="N299" s="23">
        <v>4</v>
      </c>
      <c r="O299" s="23">
        <v>0</v>
      </c>
      <c r="P299" s="24">
        <v>0</v>
      </c>
    </row>
    <row r="300" spans="1:16" x14ac:dyDescent="0.25">
      <c r="A300" s="20"/>
      <c r="B300" s="21"/>
      <c r="C300" s="22" t="s">
        <v>3</v>
      </c>
      <c r="D300" s="23">
        <v>6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5</v>
      </c>
      <c r="N300" s="23">
        <v>1</v>
      </c>
      <c r="O300" s="23">
        <v>0</v>
      </c>
      <c r="P300" s="24">
        <v>0</v>
      </c>
    </row>
    <row r="301" spans="1:16" x14ac:dyDescent="0.25">
      <c r="A301" s="20" t="s">
        <v>1894</v>
      </c>
      <c r="B301" s="21" t="s">
        <v>1895</v>
      </c>
      <c r="C301" s="22" t="s">
        <v>1</v>
      </c>
      <c r="D301" s="23">
        <v>13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4</v>
      </c>
      <c r="O301" s="23">
        <v>8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4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3</v>
      </c>
      <c r="O302" s="23">
        <v>1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9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1</v>
      </c>
      <c r="O303" s="23">
        <v>7</v>
      </c>
      <c r="P303" s="24">
        <v>0</v>
      </c>
    </row>
    <row r="304" spans="1:16" x14ac:dyDescent="0.25">
      <c r="A304" s="20" t="s">
        <v>1470</v>
      </c>
      <c r="B304" s="21" t="s">
        <v>1471</v>
      </c>
      <c r="C304" s="22" t="s">
        <v>1</v>
      </c>
      <c r="D304" s="23">
        <v>13</v>
      </c>
      <c r="E304" s="23">
        <v>0</v>
      </c>
      <c r="F304" s="23">
        <v>0</v>
      </c>
      <c r="G304" s="23">
        <v>1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3</v>
      </c>
      <c r="O304" s="23">
        <v>9</v>
      </c>
      <c r="P304" s="24">
        <v>0</v>
      </c>
    </row>
    <row r="305" spans="1:16" x14ac:dyDescent="0.25">
      <c r="A305" s="20"/>
      <c r="B305" s="21"/>
      <c r="C305" s="22" t="s">
        <v>2</v>
      </c>
      <c r="D305" s="23">
        <v>9</v>
      </c>
      <c r="E305" s="23">
        <v>0</v>
      </c>
      <c r="F305" s="23">
        <v>0</v>
      </c>
      <c r="G305" s="23">
        <v>1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6</v>
      </c>
      <c r="P305" s="24">
        <v>0</v>
      </c>
    </row>
    <row r="306" spans="1:16" x14ac:dyDescent="0.25">
      <c r="A306" s="20"/>
      <c r="B306" s="21"/>
      <c r="C306" s="22" t="s">
        <v>3</v>
      </c>
      <c r="D306" s="23">
        <v>4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3</v>
      </c>
      <c r="P306" s="24">
        <v>0</v>
      </c>
    </row>
    <row r="307" spans="1:16" x14ac:dyDescent="0.25">
      <c r="A307" s="20" t="s">
        <v>1570</v>
      </c>
      <c r="B307" s="21" t="s">
        <v>1571</v>
      </c>
      <c r="C307" s="22" t="s">
        <v>1</v>
      </c>
      <c r="D307" s="23">
        <v>13</v>
      </c>
      <c r="E307" s="23">
        <v>0</v>
      </c>
      <c r="F307" s="23">
        <v>0</v>
      </c>
      <c r="G307" s="23">
        <v>0</v>
      </c>
      <c r="H307" s="23">
        <v>0</v>
      </c>
      <c r="I307" s="23">
        <v>1</v>
      </c>
      <c r="J307" s="23">
        <v>1</v>
      </c>
      <c r="K307" s="23">
        <v>1</v>
      </c>
      <c r="L307" s="23">
        <v>4</v>
      </c>
      <c r="M307" s="23">
        <v>3</v>
      </c>
      <c r="N307" s="23">
        <v>3</v>
      </c>
      <c r="O307" s="23">
        <v>0</v>
      </c>
      <c r="P307" s="24">
        <v>0</v>
      </c>
    </row>
    <row r="308" spans="1:16" x14ac:dyDescent="0.2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13</v>
      </c>
      <c r="E309" s="23">
        <v>0</v>
      </c>
      <c r="F309" s="23">
        <v>0</v>
      </c>
      <c r="G309" s="23">
        <v>0</v>
      </c>
      <c r="H309" s="23">
        <v>0</v>
      </c>
      <c r="I309" s="23">
        <v>1</v>
      </c>
      <c r="J309" s="23">
        <v>1</v>
      </c>
      <c r="K309" s="23">
        <v>1</v>
      </c>
      <c r="L309" s="23">
        <v>4</v>
      </c>
      <c r="M309" s="23">
        <v>3</v>
      </c>
      <c r="N309" s="23">
        <v>3</v>
      </c>
      <c r="O309" s="23">
        <v>0</v>
      </c>
      <c r="P309" s="24">
        <v>0</v>
      </c>
    </row>
    <row r="310" spans="1:16" x14ac:dyDescent="0.25">
      <c r="A310" s="20" t="s">
        <v>1412</v>
      </c>
      <c r="B310" s="21" t="s">
        <v>1413</v>
      </c>
      <c r="C310" s="22" t="s">
        <v>1</v>
      </c>
      <c r="D310" s="23">
        <v>12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2</v>
      </c>
      <c r="N310" s="23">
        <v>6</v>
      </c>
      <c r="O310" s="23">
        <v>4</v>
      </c>
      <c r="P310" s="24">
        <v>0</v>
      </c>
    </row>
    <row r="311" spans="1:16" x14ac:dyDescent="0.2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1</v>
      </c>
      <c r="O311" s="23">
        <v>1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9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5</v>
      </c>
      <c r="O312" s="23">
        <v>3</v>
      </c>
      <c r="P312" s="24">
        <v>0</v>
      </c>
    </row>
    <row r="313" spans="1:16" x14ac:dyDescent="0.25">
      <c r="A313" s="20" t="s">
        <v>2318</v>
      </c>
      <c r="B313" s="21" t="s">
        <v>2319</v>
      </c>
      <c r="C313" s="22" t="s">
        <v>1</v>
      </c>
      <c r="D313" s="23">
        <v>12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3</v>
      </c>
      <c r="O313" s="23">
        <v>7</v>
      </c>
      <c r="P313" s="24">
        <v>1</v>
      </c>
    </row>
    <row r="314" spans="1:16" x14ac:dyDescent="0.25">
      <c r="A314" s="20"/>
      <c r="B314" s="21"/>
      <c r="C314" s="22" t="s">
        <v>2</v>
      </c>
      <c r="D314" s="23">
        <v>6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4</v>
      </c>
      <c r="P314" s="24">
        <v>1</v>
      </c>
    </row>
    <row r="315" spans="1:16" x14ac:dyDescent="0.25">
      <c r="A315" s="20"/>
      <c r="B315" s="21"/>
      <c r="C315" s="22" t="s">
        <v>3</v>
      </c>
      <c r="D315" s="23">
        <v>6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2</v>
      </c>
      <c r="O315" s="23">
        <v>3</v>
      </c>
      <c r="P315" s="24">
        <v>0</v>
      </c>
    </row>
    <row r="316" spans="1:16" x14ac:dyDescent="0.25">
      <c r="A316" s="20" t="s">
        <v>1060</v>
      </c>
      <c r="B316" s="21" t="s">
        <v>1061</v>
      </c>
      <c r="C316" s="22" t="s">
        <v>1</v>
      </c>
      <c r="D316" s="23">
        <v>12</v>
      </c>
      <c r="E316" s="23">
        <v>0</v>
      </c>
      <c r="F316" s="23">
        <v>0</v>
      </c>
      <c r="G316" s="23">
        <v>7</v>
      </c>
      <c r="H316" s="23">
        <v>4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25">
      <c r="A317" s="20"/>
      <c r="B317" s="21"/>
      <c r="C317" s="22" t="s">
        <v>2</v>
      </c>
      <c r="D317" s="23">
        <v>6</v>
      </c>
      <c r="E317" s="23">
        <v>0</v>
      </c>
      <c r="F317" s="23">
        <v>0</v>
      </c>
      <c r="G317" s="23">
        <v>3</v>
      </c>
      <c r="H317" s="23">
        <v>2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6</v>
      </c>
      <c r="E318" s="23">
        <v>0</v>
      </c>
      <c r="F318" s="23">
        <v>0</v>
      </c>
      <c r="G318" s="23">
        <v>4</v>
      </c>
      <c r="H318" s="23">
        <v>2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25">
      <c r="A319" s="20" t="s">
        <v>1380</v>
      </c>
      <c r="B319" s="21" t="s">
        <v>1381</v>
      </c>
      <c r="C319" s="22" t="s">
        <v>1</v>
      </c>
      <c r="D319" s="23">
        <v>12</v>
      </c>
      <c r="E319" s="23">
        <v>0</v>
      </c>
      <c r="F319" s="23">
        <v>2</v>
      </c>
      <c r="G319" s="23">
        <v>3</v>
      </c>
      <c r="H319" s="23">
        <v>5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1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4</v>
      </c>
      <c r="E320" s="23">
        <v>0</v>
      </c>
      <c r="F320" s="23">
        <v>1</v>
      </c>
      <c r="G320" s="23">
        <v>0</v>
      </c>
      <c r="H320" s="23">
        <v>3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8</v>
      </c>
      <c r="E321" s="23">
        <v>0</v>
      </c>
      <c r="F321" s="23">
        <v>1</v>
      </c>
      <c r="G321" s="23">
        <v>3</v>
      </c>
      <c r="H321" s="23">
        <v>2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1</v>
      </c>
      <c r="P321" s="24">
        <v>0</v>
      </c>
    </row>
    <row r="322" spans="1:16" x14ac:dyDescent="0.25">
      <c r="A322" s="20" t="s">
        <v>1256</v>
      </c>
      <c r="B322" s="21" t="s">
        <v>1257</v>
      </c>
      <c r="C322" s="22" t="s">
        <v>1</v>
      </c>
      <c r="D322" s="23">
        <v>12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1</v>
      </c>
      <c r="L322" s="23">
        <v>0</v>
      </c>
      <c r="M322" s="23">
        <v>2</v>
      </c>
      <c r="N322" s="23">
        <v>3</v>
      </c>
      <c r="O322" s="23">
        <v>5</v>
      </c>
      <c r="P322" s="24">
        <v>1</v>
      </c>
    </row>
    <row r="323" spans="1:16" x14ac:dyDescent="0.2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1</v>
      </c>
    </row>
    <row r="324" spans="1:16" x14ac:dyDescent="0.25">
      <c r="A324" s="20"/>
      <c r="B324" s="21"/>
      <c r="C324" s="22" t="s">
        <v>3</v>
      </c>
      <c r="D324" s="23">
        <v>11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1</v>
      </c>
      <c r="L324" s="23">
        <v>0</v>
      </c>
      <c r="M324" s="23">
        <v>2</v>
      </c>
      <c r="N324" s="23">
        <v>3</v>
      </c>
      <c r="O324" s="23">
        <v>5</v>
      </c>
      <c r="P324" s="24">
        <v>0</v>
      </c>
    </row>
    <row r="325" spans="1:16" x14ac:dyDescent="0.25">
      <c r="A325" s="20" t="s">
        <v>1466</v>
      </c>
      <c r="B325" s="21" t="s">
        <v>1467</v>
      </c>
      <c r="C325" s="22" t="s">
        <v>1</v>
      </c>
      <c r="D325" s="23">
        <v>12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4</v>
      </c>
      <c r="M325" s="23">
        <v>8</v>
      </c>
      <c r="N325" s="23">
        <v>0</v>
      </c>
      <c r="O325" s="23">
        <v>0</v>
      </c>
      <c r="P325" s="24">
        <v>0</v>
      </c>
    </row>
    <row r="326" spans="1:16" x14ac:dyDescent="0.2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25">
      <c r="A327" s="20"/>
      <c r="B327" s="21"/>
      <c r="C327" s="22" t="s">
        <v>3</v>
      </c>
      <c r="D327" s="23">
        <v>12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4</v>
      </c>
      <c r="M327" s="23">
        <v>8</v>
      </c>
      <c r="N327" s="23">
        <v>0</v>
      </c>
      <c r="O327" s="23">
        <v>0</v>
      </c>
      <c r="P327" s="24">
        <v>0</v>
      </c>
    </row>
    <row r="328" spans="1:16" x14ac:dyDescent="0.25">
      <c r="A328" s="20" t="s">
        <v>1828</v>
      </c>
      <c r="B328" s="21" t="s">
        <v>1829</v>
      </c>
      <c r="C328" s="22" t="s">
        <v>1</v>
      </c>
      <c r="D328" s="23">
        <v>12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8</v>
      </c>
      <c r="O328" s="23">
        <v>2</v>
      </c>
      <c r="P328" s="24">
        <v>0</v>
      </c>
    </row>
    <row r="329" spans="1:16" x14ac:dyDescent="0.25">
      <c r="A329" s="20"/>
      <c r="B329" s="21"/>
      <c r="C329" s="22" t="s">
        <v>2</v>
      </c>
      <c r="D329" s="23">
        <v>10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7</v>
      </c>
      <c r="O329" s="23">
        <v>2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25">
      <c r="A331" s="20" t="s">
        <v>1414</v>
      </c>
      <c r="B331" s="21" t="s">
        <v>1415</v>
      </c>
      <c r="C331" s="22" t="s">
        <v>1</v>
      </c>
      <c r="D331" s="23">
        <v>11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9</v>
      </c>
      <c r="O331" s="23">
        <v>0</v>
      </c>
      <c r="P331" s="24">
        <v>1</v>
      </c>
    </row>
    <row r="332" spans="1:16" x14ac:dyDescent="0.2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25">
      <c r="A333" s="20"/>
      <c r="B333" s="21"/>
      <c r="C333" s="22" t="s">
        <v>3</v>
      </c>
      <c r="D333" s="23">
        <v>11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9</v>
      </c>
      <c r="O333" s="23">
        <v>0</v>
      </c>
      <c r="P333" s="24">
        <v>1</v>
      </c>
    </row>
    <row r="334" spans="1:16" x14ac:dyDescent="0.25">
      <c r="A334" s="20" t="s">
        <v>1802</v>
      </c>
      <c r="B334" s="21" t="s">
        <v>1803</v>
      </c>
      <c r="C334" s="22" t="s">
        <v>1</v>
      </c>
      <c r="D334" s="23">
        <v>11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0</v>
      </c>
      <c r="O334" s="23">
        <v>6</v>
      </c>
      <c r="P334" s="24">
        <v>3</v>
      </c>
    </row>
    <row r="335" spans="1:16" x14ac:dyDescent="0.2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3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7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0</v>
      </c>
      <c r="O336" s="23">
        <v>3</v>
      </c>
      <c r="P336" s="24">
        <v>3</v>
      </c>
    </row>
    <row r="337" spans="1:16" x14ac:dyDescent="0.25">
      <c r="A337" s="20" t="s">
        <v>1590</v>
      </c>
      <c r="B337" s="21" t="s">
        <v>1591</v>
      </c>
      <c r="C337" s="22" t="s">
        <v>1</v>
      </c>
      <c r="D337" s="23">
        <v>11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6</v>
      </c>
      <c r="P337" s="24">
        <v>4</v>
      </c>
    </row>
    <row r="338" spans="1:16" x14ac:dyDescent="0.25">
      <c r="A338" s="20"/>
      <c r="B338" s="21"/>
      <c r="C338" s="22" t="s">
        <v>2</v>
      </c>
      <c r="D338" s="23">
        <v>6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5</v>
      </c>
      <c r="P338" s="24">
        <v>1</v>
      </c>
    </row>
    <row r="339" spans="1:16" x14ac:dyDescent="0.2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1</v>
      </c>
      <c r="P339" s="24">
        <v>3</v>
      </c>
    </row>
    <row r="340" spans="1:16" x14ac:dyDescent="0.25">
      <c r="A340" s="20" t="s">
        <v>1154</v>
      </c>
      <c r="B340" s="21" t="s">
        <v>1155</v>
      </c>
      <c r="C340" s="22" t="s">
        <v>1</v>
      </c>
      <c r="D340" s="23">
        <v>11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2</v>
      </c>
      <c r="L340" s="23">
        <v>0</v>
      </c>
      <c r="M340" s="23">
        <v>0</v>
      </c>
      <c r="N340" s="23">
        <v>4</v>
      </c>
      <c r="O340" s="23">
        <v>3</v>
      </c>
      <c r="P340" s="24">
        <v>1</v>
      </c>
    </row>
    <row r="341" spans="1:16" x14ac:dyDescent="0.2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10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1</v>
      </c>
      <c r="K342" s="23">
        <v>1</v>
      </c>
      <c r="L342" s="23">
        <v>0</v>
      </c>
      <c r="M342" s="23">
        <v>0</v>
      </c>
      <c r="N342" s="23">
        <v>4</v>
      </c>
      <c r="O342" s="23">
        <v>3</v>
      </c>
      <c r="P342" s="24">
        <v>1</v>
      </c>
    </row>
    <row r="343" spans="1:16" x14ac:dyDescent="0.25">
      <c r="A343" s="20" t="s">
        <v>1586</v>
      </c>
      <c r="B343" s="21" t="s">
        <v>1587</v>
      </c>
      <c r="C343" s="22" t="s">
        <v>1</v>
      </c>
      <c r="D343" s="23">
        <v>11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4</v>
      </c>
      <c r="O343" s="23">
        <v>7</v>
      </c>
      <c r="P343" s="24">
        <v>0</v>
      </c>
    </row>
    <row r="344" spans="1:16" x14ac:dyDescent="0.2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10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3</v>
      </c>
      <c r="O345" s="23">
        <v>7</v>
      </c>
      <c r="P345" s="24">
        <v>0</v>
      </c>
    </row>
    <row r="346" spans="1:16" x14ac:dyDescent="0.25">
      <c r="A346" s="20" t="s">
        <v>1372</v>
      </c>
      <c r="B346" s="21" t="s">
        <v>1373</v>
      </c>
      <c r="C346" s="22" t="s">
        <v>1</v>
      </c>
      <c r="D346" s="23">
        <v>11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1</v>
      </c>
      <c r="M346" s="23">
        <v>0</v>
      </c>
      <c r="N346" s="23">
        <v>4</v>
      </c>
      <c r="O346" s="23">
        <v>5</v>
      </c>
      <c r="P346" s="24">
        <v>1</v>
      </c>
    </row>
    <row r="347" spans="1:16" x14ac:dyDescent="0.25">
      <c r="A347" s="20"/>
      <c r="B347" s="21"/>
      <c r="C347" s="22" t="s">
        <v>2</v>
      </c>
      <c r="D347" s="23">
        <v>8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2</v>
      </c>
      <c r="O347" s="23">
        <v>5</v>
      </c>
      <c r="P347" s="24">
        <v>1</v>
      </c>
    </row>
    <row r="348" spans="1:16" x14ac:dyDescent="0.2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0</v>
      </c>
      <c r="N348" s="23">
        <v>2</v>
      </c>
      <c r="O348" s="23">
        <v>0</v>
      </c>
      <c r="P348" s="24">
        <v>0</v>
      </c>
    </row>
    <row r="349" spans="1:16" x14ac:dyDescent="0.25">
      <c r="A349" s="20" t="s">
        <v>1218</v>
      </c>
      <c r="B349" s="21" t="s">
        <v>1219</v>
      </c>
      <c r="C349" s="22" t="s">
        <v>1</v>
      </c>
      <c r="D349" s="23">
        <v>11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3</v>
      </c>
      <c r="O349" s="23">
        <v>5</v>
      </c>
      <c r="P349" s="24">
        <v>2</v>
      </c>
    </row>
    <row r="350" spans="1:16" x14ac:dyDescent="0.25">
      <c r="A350" s="20"/>
      <c r="B350" s="21"/>
      <c r="C350" s="22" t="s">
        <v>2</v>
      </c>
      <c r="D350" s="23">
        <v>5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2</v>
      </c>
      <c r="P350" s="24">
        <v>2</v>
      </c>
    </row>
    <row r="351" spans="1:16" x14ac:dyDescent="0.25">
      <c r="A351" s="20"/>
      <c r="B351" s="21"/>
      <c r="C351" s="22" t="s">
        <v>3</v>
      </c>
      <c r="D351" s="23">
        <v>6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0</v>
      </c>
      <c r="M351" s="23">
        <v>0</v>
      </c>
      <c r="N351" s="23">
        <v>2</v>
      </c>
      <c r="O351" s="23">
        <v>3</v>
      </c>
      <c r="P351" s="24">
        <v>0</v>
      </c>
    </row>
    <row r="352" spans="1:16" x14ac:dyDescent="0.25">
      <c r="A352" s="20" t="s">
        <v>1364</v>
      </c>
      <c r="B352" s="21" t="s">
        <v>1365</v>
      </c>
      <c r="C352" s="22" t="s">
        <v>1</v>
      </c>
      <c r="D352" s="23">
        <v>11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2</v>
      </c>
      <c r="L352" s="23">
        <v>1</v>
      </c>
      <c r="M352" s="23">
        <v>3</v>
      </c>
      <c r="N352" s="23">
        <v>2</v>
      </c>
      <c r="O352" s="23">
        <v>3</v>
      </c>
      <c r="P352" s="24">
        <v>0</v>
      </c>
    </row>
    <row r="353" spans="1:16" x14ac:dyDescent="0.2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11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2</v>
      </c>
      <c r="L354" s="23">
        <v>1</v>
      </c>
      <c r="M354" s="23">
        <v>3</v>
      </c>
      <c r="N354" s="23">
        <v>2</v>
      </c>
      <c r="O354" s="23">
        <v>3</v>
      </c>
      <c r="P354" s="24">
        <v>0</v>
      </c>
    </row>
    <row r="355" spans="1:16" x14ac:dyDescent="0.25">
      <c r="A355" s="20" t="s">
        <v>2671</v>
      </c>
      <c r="B355" s="21" t="s">
        <v>2672</v>
      </c>
      <c r="C355" s="22" t="s">
        <v>1</v>
      </c>
      <c r="D355" s="23">
        <v>11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7</v>
      </c>
      <c r="M355" s="23">
        <v>3</v>
      </c>
      <c r="N355" s="23">
        <v>0</v>
      </c>
      <c r="O355" s="23">
        <v>0</v>
      </c>
      <c r="P355" s="24">
        <v>0</v>
      </c>
    </row>
    <row r="356" spans="1:16" x14ac:dyDescent="0.2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11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1</v>
      </c>
      <c r="L357" s="23">
        <v>7</v>
      </c>
      <c r="M357" s="23">
        <v>3</v>
      </c>
      <c r="N357" s="23">
        <v>0</v>
      </c>
      <c r="O357" s="23">
        <v>0</v>
      </c>
      <c r="P357" s="24">
        <v>0</v>
      </c>
    </row>
    <row r="358" spans="1:16" x14ac:dyDescent="0.25">
      <c r="A358" s="20" t="s">
        <v>1822</v>
      </c>
      <c r="B358" s="21" t="s">
        <v>1823</v>
      </c>
      <c r="C358" s="22" t="s">
        <v>1</v>
      </c>
      <c r="D358" s="23">
        <v>10</v>
      </c>
      <c r="E358" s="23">
        <v>0</v>
      </c>
      <c r="F358" s="23">
        <v>0</v>
      </c>
      <c r="G358" s="23">
        <v>8</v>
      </c>
      <c r="H358" s="23">
        <v>1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7</v>
      </c>
      <c r="E359" s="23">
        <v>0</v>
      </c>
      <c r="F359" s="23">
        <v>0</v>
      </c>
      <c r="G359" s="23">
        <v>5</v>
      </c>
      <c r="H359" s="23">
        <v>1</v>
      </c>
      <c r="I359" s="23">
        <v>1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3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25">
      <c r="A361" s="20" t="s">
        <v>1238</v>
      </c>
      <c r="B361" s="21" t="s">
        <v>1239</v>
      </c>
      <c r="C361" s="22" t="s">
        <v>1</v>
      </c>
      <c r="D361" s="23">
        <v>10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2</v>
      </c>
      <c r="L361" s="23">
        <v>1</v>
      </c>
      <c r="M361" s="23">
        <v>4</v>
      </c>
      <c r="N361" s="23">
        <v>2</v>
      </c>
      <c r="O361" s="23">
        <v>1</v>
      </c>
      <c r="P361" s="24">
        <v>0</v>
      </c>
    </row>
    <row r="362" spans="1:16" x14ac:dyDescent="0.25">
      <c r="A362" s="20"/>
      <c r="B362" s="21"/>
      <c r="C362" s="22" t="s">
        <v>2</v>
      </c>
      <c r="D362" s="23">
        <v>6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1</v>
      </c>
      <c r="L362" s="23">
        <v>0</v>
      </c>
      <c r="M362" s="23">
        <v>2</v>
      </c>
      <c r="N362" s="23">
        <v>2</v>
      </c>
      <c r="O362" s="23">
        <v>1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4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1</v>
      </c>
      <c r="M363" s="23">
        <v>2</v>
      </c>
      <c r="N363" s="23">
        <v>0</v>
      </c>
      <c r="O363" s="23">
        <v>0</v>
      </c>
      <c r="P363" s="24">
        <v>0</v>
      </c>
    </row>
    <row r="364" spans="1:16" x14ac:dyDescent="0.25">
      <c r="A364" s="20" t="s">
        <v>1230</v>
      </c>
      <c r="B364" s="21" t="s">
        <v>1231</v>
      </c>
      <c r="C364" s="22" t="s">
        <v>1</v>
      </c>
      <c r="D364" s="23">
        <v>10</v>
      </c>
      <c r="E364" s="23">
        <v>0</v>
      </c>
      <c r="F364" s="23">
        <v>3</v>
      </c>
      <c r="G364" s="23">
        <v>6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4</v>
      </c>
      <c r="E365" s="23">
        <v>0</v>
      </c>
      <c r="F365" s="23">
        <v>1</v>
      </c>
      <c r="G365" s="23">
        <v>2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6</v>
      </c>
      <c r="E366" s="23">
        <v>0</v>
      </c>
      <c r="F366" s="23">
        <v>2</v>
      </c>
      <c r="G366" s="23">
        <v>4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25">
      <c r="A367" s="20" t="s">
        <v>1434</v>
      </c>
      <c r="B367" s="21" t="s">
        <v>1435</v>
      </c>
      <c r="C367" s="22" t="s">
        <v>1</v>
      </c>
      <c r="D367" s="23">
        <v>10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4</v>
      </c>
      <c r="O367" s="23">
        <v>5</v>
      </c>
      <c r="P367" s="24">
        <v>1</v>
      </c>
    </row>
    <row r="368" spans="1:16" x14ac:dyDescent="0.25">
      <c r="A368" s="20"/>
      <c r="B368" s="21"/>
      <c r="C368" s="22" t="s">
        <v>2</v>
      </c>
      <c r="D368" s="23">
        <v>8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4</v>
      </c>
      <c r="O368" s="23">
        <v>3</v>
      </c>
      <c r="P368" s="24">
        <v>1</v>
      </c>
    </row>
    <row r="369" spans="1:16" x14ac:dyDescent="0.2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2</v>
      </c>
      <c r="P369" s="24">
        <v>0</v>
      </c>
    </row>
    <row r="370" spans="1:16" x14ac:dyDescent="0.25">
      <c r="A370" s="20" t="s">
        <v>1698</v>
      </c>
      <c r="B370" s="21" t="s">
        <v>1699</v>
      </c>
      <c r="C370" s="22" t="s">
        <v>1</v>
      </c>
      <c r="D370" s="23">
        <v>10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5</v>
      </c>
      <c r="O370" s="23">
        <v>4</v>
      </c>
      <c r="P370" s="24">
        <v>0</v>
      </c>
    </row>
    <row r="371" spans="1:16" x14ac:dyDescent="0.2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10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5</v>
      </c>
      <c r="O372" s="23">
        <v>4</v>
      </c>
      <c r="P372" s="24">
        <v>0</v>
      </c>
    </row>
    <row r="373" spans="1:16" x14ac:dyDescent="0.25">
      <c r="A373" s="20" t="s">
        <v>1974</v>
      </c>
      <c r="B373" s="21" t="s">
        <v>1975</v>
      </c>
      <c r="C373" s="22" t="s">
        <v>1</v>
      </c>
      <c r="D373" s="23">
        <v>10</v>
      </c>
      <c r="E373" s="23">
        <v>0</v>
      </c>
      <c r="F373" s="23">
        <v>7</v>
      </c>
      <c r="G373" s="23">
        <v>2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0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9</v>
      </c>
      <c r="E375" s="23">
        <v>0</v>
      </c>
      <c r="F375" s="23">
        <v>7</v>
      </c>
      <c r="G375" s="23">
        <v>2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25">
      <c r="A376" s="20" t="s">
        <v>1240</v>
      </c>
      <c r="B376" s="21" t="s">
        <v>1241</v>
      </c>
      <c r="C376" s="22" t="s">
        <v>1</v>
      </c>
      <c r="D376" s="23">
        <v>10</v>
      </c>
      <c r="E376" s="23">
        <v>0</v>
      </c>
      <c r="F376" s="23">
        <v>0</v>
      </c>
      <c r="G376" s="23">
        <v>0</v>
      </c>
      <c r="H376" s="23">
        <v>0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3</v>
      </c>
      <c r="O376" s="23">
        <v>4</v>
      </c>
      <c r="P376" s="24">
        <v>2</v>
      </c>
    </row>
    <row r="377" spans="1:16" x14ac:dyDescent="0.25">
      <c r="A377" s="20"/>
      <c r="B377" s="21"/>
      <c r="C377" s="22" t="s">
        <v>2</v>
      </c>
      <c r="D377" s="23">
        <v>8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3</v>
      </c>
      <c r="O377" s="23">
        <v>4</v>
      </c>
      <c r="P377" s="24">
        <v>1</v>
      </c>
    </row>
    <row r="378" spans="1:16" x14ac:dyDescent="0.2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1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25">
      <c r="A379" s="20" t="s">
        <v>1712</v>
      </c>
      <c r="B379" s="21" t="s">
        <v>1713</v>
      </c>
      <c r="C379" s="22" t="s">
        <v>1</v>
      </c>
      <c r="D379" s="23">
        <v>9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5</v>
      </c>
      <c r="L379" s="23">
        <v>1</v>
      </c>
      <c r="M379" s="23">
        <v>2</v>
      </c>
      <c r="N379" s="23">
        <v>1</v>
      </c>
      <c r="O379" s="23">
        <v>0</v>
      </c>
      <c r="P379" s="24">
        <v>0</v>
      </c>
    </row>
    <row r="380" spans="1:16" x14ac:dyDescent="0.25">
      <c r="A380" s="20"/>
      <c r="B380" s="21"/>
      <c r="C380" s="22" t="s">
        <v>2</v>
      </c>
      <c r="D380" s="23">
        <v>6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2</v>
      </c>
      <c r="L380" s="23">
        <v>1</v>
      </c>
      <c r="M380" s="23">
        <v>2</v>
      </c>
      <c r="N380" s="23">
        <v>1</v>
      </c>
      <c r="O380" s="23">
        <v>0</v>
      </c>
      <c r="P380" s="24">
        <v>0</v>
      </c>
    </row>
    <row r="381" spans="1:16" x14ac:dyDescent="0.2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3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25">
      <c r="A382" s="20" t="s">
        <v>1182</v>
      </c>
      <c r="B382" s="21" t="s">
        <v>1183</v>
      </c>
      <c r="C382" s="22" t="s">
        <v>1</v>
      </c>
      <c r="D382" s="23">
        <v>9</v>
      </c>
      <c r="E382" s="23">
        <v>0</v>
      </c>
      <c r="F382" s="23">
        <v>0</v>
      </c>
      <c r="G382" s="23">
        <v>3</v>
      </c>
      <c r="H382" s="23">
        <v>3</v>
      </c>
      <c r="I382" s="23">
        <v>0</v>
      </c>
      <c r="J382" s="23">
        <v>0</v>
      </c>
      <c r="K382" s="23">
        <v>1</v>
      </c>
      <c r="L382" s="23">
        <v>0</v>
      </c>
      <c r="M382" s="23">
        <v>1</v>
      </c>
      <c r="N382" s="23">
        <v>1</v>
      </c>
      <c r="O382" s="23">
        <v>0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7</v>
      </c>
      <c r="E383" s="23">
        <v>0</v>
      </c>
      <c r="F383" s="23">
        <v>0</v>
      </c>
      <c r="G383" s="23">
        <v>2</v>
      </c>
      <c r="H383" s="23">
        <v>2</v>
      </c>
      <c r="I383" s="23">
        <v>0</v>
      </c>
      <c r="J383" s="23">
        <v>0</v>
      </c>
      <c r="K383" s="23">
        <v>1</v>
      </c>
      <c r="L383" s="23">
        <v>0</v>
      </c>
      <c r="M383" s="23">
        <v>1</v>
      </c>
      <c r="N383" s="23">
        <v>1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1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25">
      <c r="A385" s="20" t="s">
        <v>1526</v>
      </c>
      <c r="B385" s="21" t="s">
        <v>1527</v>
      </c>
      <c r="C385" s="22" t="s">
        <v>1</v>
      </c>
      <c r="D385" s="23">
        <v>9</v>
      </c>
      <c r="E385" s="23">
        <v>0</v>
      </c>
      <c r="F385" s="23">
        <v>0</v>
      </c>
      <c r="G385" s="23">
        <v>1</v>
      </c>
      <c r="H385" s="23">
        <v>1</v>
      </c>
      <c r="I385" s="23">
        <v>1</v>
      </c>
      <c r="J385" s="23">
        <v>1</v>
      </c>
      <c r="K385" s="23">
        <v>0</v>
      </c>
      <c r="L385" s="23">
        <v>0</v>
      </c>
      <c r="M385" s="23">
        <v>0</v>
      </c>
      <c r="N385" s="23">
        <v>2</v>
      </c>
      <c r="O385" s="23">
        <v>2</v>
      </c>
      <c r="P385" s="24">
        <v>1</v>
      </c>
    </row>
    <row r="386" spans="1:16" x14ac:dyDescent="0.2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1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7</v>
      </c>
      <c r="E387" s="23">
        <v>0</v>
      </c>
      <c r="F387" s="23">
        <v>0</v>
      </c>
      <c r="G387" s="23">
        <v>1</v>
      </c>
      <c r="H387" s="23">
        <v>1</v>
      </c>
      <c r="I387" s="23">
        <v>1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2</v>
      </c>
      <c r="P387" s="24">
        <v>1</v>
      </c>
    </row>
    <row r="388" spans="1:16" x14ac:dyDescent="0.25">
      <c r="A388" s="20" t="s">
        <v>1448</v>
      </c>
      <c r="B388" s="21" t="s">
        <v>1449</v>
      </c>
      <c r="C388" s="22" t="s">
        <v>1</v>
      </c>
      <c r="D388" s="23">
        <v>9</v>
      </c>
      <c r="E388" s="23">
        <v>0</v>
      </c>
      <c r="F388" s="23">
        <v>0</v>
      </c>
      <c r="G388" s="23">
        <v>3</v>
      </c>
      <c r="H388" s="23">
        <v>4</v>
      </c>
      <c r="I388" s="23">
        <v>1</v>
      </c>
      <c r="J388" s="23">
        <v>1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2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2</v>
      </c>
      <c r="H389" s="23">
        <v>2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2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1</v>
      </c>
      <c r="H390" s="23">
        <v>2</v>
      </c>
      <c r="I390" s="23">
        <v>1</v>
      </c>
      <c r="J390" s="23">
        <v>1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25">
      <c r="A391" s="20" t="s">
        <v>1094</v>
      </c>
      <c r="B391" s="21" t="s">
        <v>1095</v>
      </c>
      <c r="C391" s="22" t="s">
        <v>1</v>
      </c>
      <c r="D391" s="23">
        <v>9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1</v>
      </c>
      <c r="M391" s="23">
        <v>3</v>
      </c>
      <c r="N391" s="23">
        <v>3</v>
      </c>
      <c r="O391" s="23">
        <v>1</v>
      </c>
      <c r="P391" s="24">
        <v>0</v>
      </c>
    </row>
    <row r="392" spans="1:16" x14ac:dyDescent="0.2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25">
      <c r="A393" s="20"/>
      <c r="B393" s="21"/>
      <c r="C393" s="22" t="s">
        <v>3</v>
      </c>
      <c r="D393" s="23">
        <v>7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3</v>
      </c>
      <c r="N393" s="23">
        <v>2</v>
      </c>
      <c r="O393" s="23">
        <v>1</v>
      </c>
      <c r="P393" s="24">
        <v>0</v>
      </c>
    </row>
    <row r="394" spans="1:16" x14ac:dyDescent="0.25">
      <c r="A394" s="20" t="s">
        <v>1444</v>
      </c>
      <c r="B394" s="21" t="s">
        <v>1445</v>
      </c>
      <c r="C394" s="22" t="s">
        <v>1</v>
      </c>
      <c r="D394" s="23">
        <v>9</v>
      </c>
      <c r="E394" s="23">
        <v>0</v>
      </c>
      <c r="F394" s="23">
        <v>0</v>
      </c>
      <c r="G394" s="23">
        <v>0</v>
      </c>
      <c r="H394" s="23">
        <v>3</v>
      </c>
      <c r="I394" s="23">
        <v>0</v>
      </c>
      <c r="J394" s="23">
        <v>0</v>
      </c>
      <c r="K394" s="23">
        <v>1</v>
      </c>
      <c r="L394" s="23">
        <v>0</v>
      </c>
      <c r="M394" s="23">
        <v>2</v>
      </c>
      <c r="N394" s="23">
        <v>0</v>
      </c>
      <c r="O394" s="23">
        <v>3</v>
      </c>
      <c r="P394" s="24">
        <v>0</v>
      </c>
    </row>
    <row r="395" spans="1:16" x14ac:dyDescent="0.2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0</v>
      </c>
      <c r="H395" s="23">
        <v>2</v>
      </c>
      <c r="I395" s="23">
        <v>0</v>
      </c>
      <c r="J395" s="23">
        <v>0</v>
      </c>
      <c r="K395" s="23">
        <v>1</v>
      </c>
      <c r="L395" s="23">
        <v>0</v>
      </c>
      <c r="M395" s="23">
        <v>1</v>
      </c>
      <c r="N395" s="23">
        <v>0</v>
      </c>
      <c r="O395" s="23">
        <v>1</v>
      </c>
      <c r="P395" s="24">
        <v>0</v>
      </c>
    </row>
    <row r="396" spans="1:16" x14ac:dyDescent="0.2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0</v>
      </c>
      <c r="H396" s="23">
        <v>1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0</v>
      </c>
      <c r="O396" s="23">
        <v>2</v>
      </c>
      <c r="P396" s="24">
        <v>0</v>
      </c>
    </row>
    <row r="397" spans="1:16" x14ac:dyDescent="0.25">
      <c r="A397" s="20" t="s">
        <v>1228</v>
      </c>
      <c r="B397" s="21" t="s">
        <v>1229</v>
      </c>
      <c r="C397" s="22" t="s">
        <v>1</v>
      </c>
      <c r="D397" s="23">
        <v>9</v>
      </c>
      <c r="E397" s="23">
        <v>0</v>
      </c>
      <c r="F397" s="23">
        <v>1</v>
      </c>
      <c r="G397" s="23">
        <v>2</v>
      </c>
      <c r="H397" s="23">
        <v>2</v>
      </c>
      <c r="I397" s="23">
        <v>0</v>
      </c>
      <c r="J397" s="23">
        <v>0</v>
      </c>
      <c r="K397" s="23">
        <v>1</v>
      </c>
      <c r="L397" s="23">
        <v>0</v>
      </c>
      <c r="M397" s="23">
        <v>0</v>
      </c>
      <c r="N397" s="23">
        <v>2</v>
      </c>
      <c r="O397" s="23">
        <v>1</v>
      </c>
      <c r="P397" s="24">
        <v>0</v>
      </c>
    </row>
    <row r="398" spans="1:16" x14ac:dyDescent="0.25">
      <c r="A398" s="20"/>
      <c r="B398" s="21"/>
      <c r="C398" s="22" t="s">
        <v>2</v>
      </c>
      <c r="D398" s="23">
        <v>6</v>
      </c>
      <c r="E398" s="23">
        <v>0</v>
      </c>
      <c r="F398" s="23">
        <v>0</v>
      </c>
      <c r="G398" s="23">
        <v>0</v>
      </c>
      <c r="H398" s="23">
        <v>2</v>
      </c>
      <c r="I398" s="23">
        <v>0</v>
      </c>
      <c r="J398" s="23">
        <v>0</v>
      </c>
      <c r="K398" s="23">
        <v>1</v>
      </c>
      <c r="L398" s="23">
        <v>0</v>
      </c>
      <c r="M398" s="23">
        <v>0</v>
      </c>
      <c r="N398" s="23">
        <v>2</v>
      </c>
      <c r="O398" s="23">
        <v>1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3</v>
      </c>
      <c r="E399" s="23">
        <v>0</v>
      </c>
      <c r="F399" s="23">
        <v>1</v>
      </c>
      <c r="G399" s="23">
        <v>2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25">
      <c r="A400" s="20" t="s">
        <v>1422</v>
      </c>
      <c r="B400" s="21" t="s">
        <v>1423</v>
      </c>
      <c r="C400" s="22" t="s">
        <v>1</v>
      </c>
      <c r="D400" s="23">
        <v>9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2</v>
      </c>
      <c r="O400" s="23">
        <v>5</v>
      </c>
      <c r="P400" s="24">
        <v>1</v>
      </c>
    </row>
    <row r="401" spans="1:16" x14ac:dyDescent="0.25">
      <c r="A401" s="20"/>
      <c r="B401" s="21"/>
      <c r="C401" s="22" t="s">
        <v>2</v>
      </c>
      <c r="D401" s="23">
        <v>5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4</v>
      </c>
      <c r="P401" s="24">
        <v>1</v>
      </c>
    </row>
    <row r="402" spans="1:16" x14ac:dyDescent="0.2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2</v>
      </c>
      <c r="O402" s="23">
        <v>1</v>
      </c>
      <c r="P402" s="24">
        <v>0</v>
      </c>
    </row>
    <row r="403" spans="1:16" x14ac:dyDescent="0.25">
      <c r="A403" s="20" t="s">
        <v>1522</v>
      </c>
      <c r="B403" s="21" t="s">
        <v>1523</v>
      </c>
      <c r="C403" s="22" t="s">
        <v>1</v>
      </c>
      <c r="D403" s="23">
        <v>9</v>
      </c>
      <c r="E403" s="23">
        <v>0</v>
      </c>
      <c r="F403" s="23">
        <v>1</v>
      </c>
      <c r="G403" s="23">
        <v>6</v>
      </c>
      <c r="H403" s="23">
        <v>0</v>
      </c>
      <c r="I403" s="23">
        <v>1</v>
      </c>
      <c r="J403" s="23">
        <v>0</v>
      </c>
      <c r="K403" s="23">
        <v>0</v>
      </c>
      <c r="L403" s="23">
        <v>0</v>
      </c>
      <c r="M403" s="23">
        <v>1</v>
      </c>
      <c r="N403" s="23">
        <v>0</v>
      </c>
      <c r="O403" s="23">
        <v>0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4</v>
      </c>
      <c r="E404" s="23">
        <v>0</v>
      </c>
      <c r="F404" s="23">
        <v>0</v>
      </c>
      <c r="G404" s="23">
        <v>3</v>
      </c>
      <c r="H404" s="23">
        <v>0</v>
      </c>
      <c r="I404" s="23">
        <v>1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5</v>
      </c>
      <c r="E405" s="23">
        <v>0</v>
      </c>
      <c r="F405" s="23">
        <v>1</v>
      </c>
      <c r="G405" s="23">
        <v>3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0</v>
      </c>
      <c r="O405" s="23">
        <v>0</v>
      </c>
      <c r="P405" s="24">
        <v>0</v>
      </c>
    </row>
    <row r="406" spans="1:16" x14ac:dyDescent="0.25">
      <c r="A406" s="20" t="s">
        <v>1102</v>
      </c>
      <c r="B406" s="21" t="s">
        <v>1103</v>
      </c>
      <c r="C406" s="22" t="s">
        <v>1</v>
      </c>
      <c r="D406" s="23">
        <v>9</v>
      </c>
      <c r="E406" s="23">
        <v>0</v>
      </c>
      <c r="F406" s="23">
        <v>0</v>
      </c>
      <c r="G406" s="23">
        <v>0</v>
      </c>
      <c r="H406" s="23">
        <v>0</v>
      </c>
      <c r="I406" s="23">
        <v>1</v>
      </c>
      <c r="J406" s="23">
        <v>1</v>
      </c>
      <c r="K406" s="23">
        <v>1</v>
      </c>
      <c r="L406" s="23">
        <v>2</v>
      </c>
      <c r="M406" s="23">
        <v>2</v>
      </c>
      <c r="N406" s="23">
        <v>0</v>
      </c>
      <c r="O406" s="23">
        <v>2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6</v>
      </c>
      <c r="E407" s="23">
        <v>0</v>
      </c>
      <c r="F407" s="23">
        <v>0</v>
      </c>
      <c r="G407" s="23">
        <v>0</v>
      </c>
      <c r="H407" s="23">
        <v>0</v>
      </c>
      <c r="I407" s="23">
        <v>1</v>
      </c>
      <c r="J407" s="23">
        <v>1</v>
      </c>
      <c r="K407" s="23">
        <v>1</v>
      </c>
      <c r="L407" s="23">
        <v>1</v>
      </c>
      <c r="M407" s="23">
        <v>1</v>
      </c>
      <c r="N407" s="23">
        <v>0</v>
      </c>
      <c r="O407" s="23">
        <v>1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1</v>
      </c>
      <c r="N408" s="23">
        <v>0</v>
      </c>
      <c r="O408" s="23">
        <v>1</v>
      </c>
      <c r="P408" s="24">
        <v>0</v>
      </c>
    </row>
    <row r="409" spans="1:16" x14ac:dyDescent="0.25">
      <c r="A409" s="20" t="s">
        <v>1504</v>
      </c>
      <c r="B409" s="21" t="s">
        <v>1505</v>
      </c>
      <c r="C409" s="22" t="s">
        <v>1</v>
      </c>
      <c r="D409" s="23">
        <v>9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1</v>
      </c>
      <c r="K409" s="23">
        <v>0</v>
      </c>
      <c r="L409" s="23">
        <v>0</v>
      </c>
      <c r="M409" s="23">
        <v>0</v>
      </c>
      <c r="N409" s="23">
        <v>3</v>
      </c>
      <c r="O409" s="23">
        <v>3</v>
      </c>
      <c r="P409" s="24">
        <v>2</v>
      </c>
    </row>
    <row r="410" spans="1:16" x14ac:dyDescent="0.25">
      <c r="A410" s="20"/>
      <c r="B410" s="21"/>
      <c r="C410" s="22" t="s">
        <v>2</v>
      </c>
      <c r="D410" s="23">
        <v>3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1</v>
      </c>
      <c r="K410" s="23">
        <v>0</v>
      </c>
      <c r="L410" s="23">
        <v>0</v>
      </c>
      <c r="M410" s="23">
        <v>0</v>
      </c>
      <c r="N410" s="23">
        <v>1</v>
      </c>
      <c r="O410" s="23">
        <v>1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6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2</v>
      </c>
      <c r="O411" s="23">
        <v>2</v>
      </c>
      <c r="P411" s="24">
        <v>2</v>
      </c>
    </row>
    <row r="412" spans="1:16" x14ac:dyDescent="0.25">
      <c r="A412" s="20" t="s">
        <v>1562</v>
      </c>
      <c r="B412" s="21" t="s">
        <v>1563</v>
      </c>
      <c r="C412" s="22" t="s">
        <v>1</v>
      </c>
      <c r="D412" s="23">
        <v>9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0</v>
      </c>
      <c r="M412" s="23">
        <v>1</v>
      </c>
      <c r="N412" s="23">
        <v>3</v>
      </c>
      <c r="O412" s="23">
        <v>3</v>
      </c>
      <c r="P412" s="24">
        <v>1</v>
      </c>
    </row>
    <row r="413" spans="1:16" x14ac:dyDescent="0.25">
      <c r="A413" s="20"/>
      <c r="B413" s="21"/>
      <c r="C413" s="22" t="s">
        <v>2</v>
      </c>
      <c r="D413" s="23">
        <v>6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1</v>
      </c>
      <c r="L413" s="23">
        <v>0</v>
      </c>
      <c r="M413" s="23">
        <v>1</v>
      </c>
      <c r="N413" s="23">
        <v>1</v>
      </c>
      <c r="O413" s="23">
        <v>2</v>
      </c>
      <c r="P413" s="24">
        <v>1</v>
      </c>
    </row>
    <row r="414" spans="1:16" x14ac:dyDescent="0.2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2</v>
      </c>
      <c r="O414" s="23">
        <v>1</v>
      </c>
      <c r="P414" s="24">
        <v>0</v>
      </c>
    </row>
    <row r="415" spans="1:16" x14ac:dyDescent="0.25">
      <c r="A415" s="20" t="s">
        <v>2146</v>
      </c>
      <c r="B415" s="21" t="s">
        <v>2147</v>
      </c>
      <c r="C415" s="22" t="s">
        <v>1</v>
      </c>
      <c r="D415" s="23">
        <v>9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2</v>
      </c>
      <c r="L415" s="23">
        <v>2</v>
      </c>
      <c r="M415" s="23">
        <v>0</v>
      </c>
      <c r="N415" s="23">
        <v>1</v>
      </c>
      <c r="O415" s="23">
        <v>4</v>
      </c>
      <c r="P415" s="24">
        <v>0</v>
      </c>
    </row>
    <row r="416" spans="1:16" x14ac:dyDescent="0.25">
      <c r="A416" s="20"/>
      <c r="B416" s="21"/>
      <c r="C416" s="22" t="s">
        <v>2</v>
      </c>
      <c r="D416" s="23">
        <v>6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2</v>
      </c>
      <c r="M416" s="23">
        <v>0</v>
      </c>
      <c r="N416" s="23">
        <v>1</v>
      </c>
      <c r="O416" s="23">
        <v>3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2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25">
      <c r="A418" s="20" t="s">
        <v>1660</v>
      </c>
      <c r="B418" s="21" t="s">
        <v>1661</v>
      </c>
      <c r="C418" s="22" t="s">
        <v>1</v>
      </c>
      <c r="D418" s="23">
        <v>9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3</v>
      </c>
      <c r="O418" s="23">
        <v>1</v>
      </c>
      <c r="P418" s="24">
        <v>5</v>
      </c>
    </row>
    <row r="419" spans="1:16" x14ac:dyDescent="0.2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2</v>
      </c>
    </row>
    <row r="420" spans="1:16" x14ac:dyDescent="0.25">
      <c r="A420" s="20"/>
      <c r="B420" s="21"/>
      <c r="C420" s="22" t="s">
        <v>3</v>
      </c>
      <c r="D420" s="23">
        <v>7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3</v>
      </c>
      <c r="O420" s="23">
        <v>1</v>
      </c>
      <c r="P420" s="24">
        <v>3</v>
      </c>
    </row>
    <row r="421" spans="1:16" x14ac:dyDescent="0.25">
      <c r="A421" s="20" t="s">
        <v>1402</v>
      </c>
      <c r="B421" s="21" t="s">
        <v>1403</v>
      </c>
      <c r="C421" s="22" t="s">
        <v>1</v>
      </c>
      <c r="D421" s="23">
        <v>8</v>
      </c>
      <c r="E421" s="23">
        <v>0</v>
      </c>
      <c r="F421" s="23">
        <v>1</v>
      </c>
      <c r="G421" s="23">
        <v>1</v>
      </c>
      <c r="H421" s="23">
        <v>0</v>
      </c>
      <c r="I421" s="23">
        <v>0</v>
      </c>
      <c r="J421" s="23">
        <v>0</v>
      </c>
      <c r="K421" s="23">
        <v>1</v>
      </c>
      <c r="L421" s="23">
        <v>1</v>
      </c>
      <c r="M421" s="23">
        <v>2</v>
      </c>
      <c r="N421" s="23">
        <v>1</v>
      </c>
      <c r="O421" s="23">
        <v>1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1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6</v>
      </c>
      <c r="E423" s="23">
        <v>0</v>
      </c>
      <c r="F423" s="23">
        <v>1</v>
      </c>
      <c r="G423" s="23">
        <v>1</v>
      </c>
      <c r="H423" s="23">
        <v>0</v>
      </c>
      <c r="I423" s="23">
        <v>0</v>
      </c>
      <c r="J423" s="23">
        <v>0</v>
      </c>
      <c r="K423" s="23">
        <v>1</v>
      </c>
      <c r="L423" s="23">
        <v>1</v>
      </c>
      <c r="M423" s="23">
        <v>2</v>
      </c>
      <c r="N423" s="23">
        <v>0</v>
      </c>
      <c r="O423" s="23">
        <v>0</v>
      </c>
      <c r="P423" s="24">
        <v>0</v>
      </c>
    </row>
    <row r="424" spans="1:16" x14ac:dyDescent="0.25">
      <c r="A424" s="20" t="s">
        <v>1358</v>
      </c>
      <c r="B424" s="21" t="s">
        <v>1359</v>
      </c>
      <c r="C424" s="22" t="s">
        <v>1</v>
      </c>
      <c r="D424" s="23">
        <v>8</v>
      </c>
      <c r="E424" s="23">
        <v>0</v>
      </c>
      <c r="F424" s="23">
        <v>0</v>
      </c>
      <c r="G424" s="23">
        <v>5</v>
      </c>
      <c r="H424" s="23">
        <v>2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2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1</v>
      </c>
      <c r="H425" s="23">
        <v>2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4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25">
      <c r="A427" s="20" t="s">
        <v>1362</v>
      </c>
      <c r="B427" s="21" t="s">
        <v>1363</v>
      </c>
      <c r="C427" s="22" t="s">
        <v>1</v>
      </c>
      <c r="D427" s="23">
        <v>8</v>
      </c>
      <c r="E427" s="23">
        <v>0</v>
      </c>
      <c r="F427" s="23">
        <v>3</v>
      </c>
      <c r="G427" s="23">
        <v>1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3</v>
      </c>
      <c r="O427" s="23">
        <v>1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2</v>
      </c>
      <c r="E428" s="23">
        <v>0</v>
      </c>
      <c r="F428" s="23">
        <v>2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6</v>
      </c>
      <c r="E429" s="23">
        <v>0</v>
      </c>
      <c r="F429" s="23">
        <v>1</v>
      </c>
      <c r="G429" s="23">
        <v>1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3</v>
      </c>
      <c r="O429" s="23">
        <v>1</v>
      </c>
      <c r="P429" s="24">
        <v>0</v>
      </c>
    </row>
    <row r="430" spans="1:16" x14ac:dyDescent="0.25">
      <c r="A430" s="20" t="s">
        <v>1582</v>
      </c>
      <c r="B430" s="21" t="s">
        <v>1583</v>
      </c>
      <c r="C430" s="22" t="s">
        <v>1</v>
      </c>
      <c r="D430" s="23">
        <v>8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4</v>
      </c>
      <c r="N430" s="23">
        <v>3</v>
      </c>
      <c r="O430" s="23">
        <v>0</v>
      </c>
      <c r="P430" s="24">
        <v>0</v>
      </c>
    </row>
    <row r="431" spans="1:16" x14ac:dyDescent="0.2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8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4</v>
      </c>
      <c r="N432" s="23">
        <v>3</v>
      </c>
      <c r="O432" s="23">
        <v>0</v>
      </c>
      <c r="P432" s="24">
        <v>0</v>
      </c>
    </row>
    <row r="433" spans="1:16" x14ac:dyDescent="0.25">
      <c r="A433" s="20" t="s">
        <v>1378</v>
      </c>
      <c r="B433" s="21" t="s">
        <v>1379</v>
      </c>
      <c r="C433" s="22" t="s">
        <v>1</v>
      </c>
      <c r="D433" s="23">
        <v>8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6</v>
      </c>
      <c r="O433" s="23">
        <v>2</v>
      </c>
      <c r="P433" s="24">
        <v>0</v>
      </c>
    </row>
    <row r="434" spans="1:16" x14ac:dyDescent="0.2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7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5</v>
      </c>
      <c r="O435" s="23">
        <v>2</v>
      </c>
      <c r="P435" s="24">
        <v>0</v>
      </c>
    </row>
    <row r="436" spans="1:16" x14ac:dyDescent="0.25">
      <c r="A436" s="20" t="s">
        <v>1186</v>
      </c>
      <c r="B436" s="21" t="s">
        <v>1187</v>
      </c>
      <c r="C436" s="22" t="s">
        <v>1</v>
      </c>
      <c r="D436" s="23">
        <v>8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2</v>
      </c>
      <c r="O436" s="23">
        <v>3</v>
      </c>
      <c r="P436" s="24">
        <v>2</v>
      </c>
    </row>
    <row r="437" spans="1:16" x14ac:dyDescent="0.25">
      <c r="A437" s="20"/>
      <c r="B437" s="21"/>
      <c r="C437" s="22" t="s">
        <v>2</v>
      </c>
      <c r="D437" s="23">
        <v>3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2</v>
      </c>
    </row>
    <row r="438" spans="1:16" x14ac:dyDescent="0.2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2</v>
      </c>
      <c r="O438" s="23">
        <v>2</v>
      </c>
      <c r="P438" s="24">
        <v>0</v>
      </c>
    </row>
    <row r="439" spans="1:16" x14ac:dyDescent="0.25">
      <c r="A439" s="20" t="s">
        <v>1156</v>
      </c>
      <c r="B439" s="21" t="s">
        <v>1157</v>
      </c>
      <c r="C439" s="22" t="s">
        <v>1</v>
      </c>
      <c r="D439" s="23">
        <v>8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2</v>
      </c>
      <c r="O439" s="23">
        <v>5</v>
      </c>
      <c r="P439" s="24">
        <v>1</v>
      </c>
    </row>
    <row r="440" spans="1:16" x14ac:dyDescent="0.25">
      <c r="A440" s="20"/>
      <c r="B440" s="21"/>
      <c r="C440" s="22" t="s">
        <v>2</v>
      </c>
      <c r="D440" s="23">
        <v>5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2</v>
      </c>
      <c r="O440" s="23">
        <v>2</v>
      </c>
      <c r="P440" s="24">
        <v>1</v>
      </c>
    </row>
    <row r="441" spans="1:16" x14ac:dyDescent="0.2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3</v>
      </c>
      <c r="P441" s="24">
        <v>0</v>
      </c>
    </row>
    <row r="442" spans="1:16" x14ac:dyDescent="0.25">
      <c r="A442" s="20" t="s">
        <v>1406</v>
      </c>
      <c r="B442" s="21" t="s">
        <v>1407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4</v>
      </c>
      <c r="O442" s="23">
        <v>4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2</v>
      </c>
      <c r="O443" s="23">
        <v>0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6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4</v>
      </c>
      <c r="P444" s="24">
        <v>0</v>
      </c>
    </row>
    <row r="445" spans="1:16" x14ac:dyDescent="0.25">
      <c r="A445" s="20" t="s">
        <v>1082</v>
      </c>
      <c r="B445" s="21" t="s">
        <v>1083</v>
      </c>
      <c r="C445" s="22" t="s">
        <v>1</v>
      </c>
      <c r="D445" s="23">
        <v>8</v>
      </c>
      <c r="E445" s="23">
        <v>0</v>
      </c>
      <c r="F445" s="23">
        <v>0</v>
      </c>
      <c r="G445" s="23">
        <v>0</v>
      </c>
      <c r="H445" s="23">
        <v>3</v>
      </c>
      <c r="I445" s="23">
        <v>1</v>
      </c>
      <c r="J445" s="23">
        <v>1</v>
      </c>
      <c r="K445" s="23">
        <v>1</v>
      </c>
      <c r="L445" s="23">
        <v>0</v>
      </c>
      <c r="M445" s="23">
        <v>1</v>
      </c>
      <c r="N445" s="23">
        <v>1</v>
      </c>
      <c r="O445" s="23">
        <v>0</v>
      </c>
      <c r="P445" s="24">
        <v>0</v>
      </c>
    </row>
    <row r="446" spans="1:16" x14ac:dyDescent="0.2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1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7</v>
      </c>
      <c r="E447" s="23">
        <v>0</v>
      </c>
      <c r="F447" s="23">
        <v>0</v>
      </c>
      <c r="G447" s="23">
        <v>0</v>
      </c>
      <c r="H447" s="23">
        <v>3</v>
      </c>
      <c r="I447" s="23">
        <v>1</v>
      </c>
      <c r="J447" s="23">
        <v>1</v>
      </c>
      <c r="K447" s="23">
        <v>0</v>
      </c>
      <c r="L447" s="23">
        <v>0</v>
      </c>
      <c r="M447" s="23">
        <v>1</v>
      </c>
      <c r="N447" s="23">
        <v>1</v>
      </c>
      <c r="O447" s="23">
        <v>0</v>
      </c>
      <c r="P447" s="24">
        <v>0</v>
      </c>
    </row>
    <row r="448" spans="1:16" x14ac:dyDescent="0.25">
      <c r="A448" s="20" t="s">
        <v>1516</v>
      </c>
      <c r="B448" s="21" t="s">
        <v>1517</v>
      </c>
      <c r="C448" s="22" t="s">
        <v>1</v>
      </c>
      <c r="D448" s="23">
        <v>8</v>
      </c>
      <c r="E448" s="23">
        <v>1</v>
      </c>
      <c r="F448" s="23">
        <v>5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4</v>
      </c>
      <c r="E449" s="23">
        <v>1</v>
      </c>
      <c r="F449" s="23">
        <v>2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4</v>
      </c>
      <c r="E450" s="23">
        <v>0</v>
      </c>
      <c r="F450" s="23">
        <v>3</v>
      </c>
      <c r="G450" s="23">
        <v>1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25">
      <c r="A451" s="20" t="s">
        <v>1132</v>
      </c>
      <c r="B451" s="21" t="s">
        <v>1133</v>
      </c>
      <c r="C451" s="22" t="s">
        <v>1</v>
      </c>
      <c r="D451" s="23">
        <v>8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1</v>
      </c>
      <c r="L451" s="23">
        <v>0</v>
      </c>
      <c r="M451" s="23">
        <v>1</v>
      </c>
      <c r="N451" s="23">
        <v>4</v>
      </c>
      <c r="O451" s="23">
        <v>1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3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4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1</v>
      </c>
      <c r="L453" s="23">
        <v>0</v>
      </c>
      <c r="M453" s="23">
        <v>0</v>
      </c>
      <c r="N453" s="23">
        <v>1</v>
      </c>
      <c r="O453" s="23">
        <v>1</v>
      </c>
      <c r="P453" s="24">
        <v>0</v>
      </c>
    </row>
    <row r="454" spans="1:16" x14ac:dyDescent="0.25">
      <c r="A454" s="20" t="s">
        <v>1120</v>
      </c>
      <c r="B454" s="21" t="s">
        <v>1121</v>
      </c>
      <c r="C454" s="22" t="s">
        <v>1</v>
      </c>
      <c r="D454" s="23">
        <v>8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2</v>
      </c>
      <c r="L454" s="23">
        <v>1</v>
      </c>
      <c r="M454" s="23">
        <v>0</v>
      </c>
      <c r="N454" s="23">
        <v>2</v>
      </c>
      <c r="O454" s="23">
        <v>3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8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2</v>
      </c>
      <c r="L456" s="23">
        <v>1</v>
      </c>
      <c r="M456" s="23">
        <v>0</v>
      </c>
      <c r="N456" s="23">
        <v>2</v>
      </c>
      <c r="O456" s="23">
        <v>3</v>
      </c>
      <c r="P456" s="24">
        <v>0</v>
      </c>
    </row>
    <row r="457" spans="1:16" x14ac:dyDescent="0.25">
      <c r="A457" s="20" t="s">
        <v>1482</v>
      </c>
      <c r="B457" s="21" t="s">
        <v>1483</v>
      </c>
      <c r="C457" s="22" t="s">
        <v>1</v>
      </c>
      <c r="D457" s="23">
        <v>8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4</v>
      </c>
      <c r="O457" s="23">
        <v>4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7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4</v>
      </c>
      <c r="O459" s="23">
        <v>3</v>
      </c>
      <c r="P459" s="24">
        <v>0</v>
      </c>
    </row>
    <row r="460" spans="1:16" x14ac:dyDescent="0.25">
      <c r="A460" s="20" t="s">
        <v>1644</v>
      </c>
      <c r="B460" s="21" t="s">
        <v>1645</v>
      </c>
      <c r="C460" s="22" t="s">
        <v>1</v>
      </c>
      <c r="D460" s="23">
        <v>8</v>
      </c>
      <c r="E460" s="23">
        <v>0</v>
      </c>
      <c r="F460" s="23">
        <v>0</v>
      </c>
      <c r="G460" s="23">
        <v>0</v>
      </c>
      <c r="H460" s="23">
        <v>1</v>
      </c>
      <c r="I460" s="23">
        <v>1</v>
      </c>
      <c r="J460" s="23">
        <v>0</v>
      </c>
      <c r="K460" s="23">
        <v>0</v>
      </c>
      <c r="L460" s="23">
        <v>0</v>
      </c>
      <c r="M460" s="23">
        <v>3</v>
      </c>
      <c r="N460" s="23">
        <v>2</v>
      </c>
      <c r="O460" s="23">
        <v>1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0</v>
      </c>
      <c r="O461" s="23">
        <v>0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7</v>
      </c>
      <c r="E462" s="23">
        <v>0</v>
      </c>
      <c r="F462" s="23">
        <v>0</v>
      </c>
      <c r="G462" s="23">
        <v>0</v>
      </c>
      <c r="H462" s="23">
        <v>1</v>
      </c>
      <c r="I462" s="23">
        <v>1</v>
      </c>
      <c r="J462" s="23">
        <v>0</v>
      </c>
      <c r="K462" s="23">
        <v>0</v>
      </c>
      <c r="L462" s="23">
        <v>0</v>
      </c>
      <c r="M462" s="23">
        <v>2</v>
      </c>
      <c r="N462" s="23">
        <v>2</v>
      </c>
      <c r="O462" s="23">
        <v>1</v>
      </c>
      <c r="P462" s="24">
        <v>0</v>
      </c>
    </row>
    <row r="463" spans="1:16" x14ac:dyDescent="0.25">
      <c r="A463" s="20" t="s">
        <v>1726</v>
      </c>
      <c r="B463" s="21" t="s">
        <v>1727</v>
      </c>
      <c r="C463" s="22" t="s">
        <v>1</v>
      </c>
      <c r="D463" s="23">
        <v>8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3</v>
      </c>
      <c r="O463" s="23">
        <v>4</v>
      </c>
      <c r="P463" s="24">
        <v>1</v>
      </c>
    </row>
    <row r="464" spans="1:16" x14ac:dyDescent="0.25">
      <c r="A464" s="20"/>
      <c r="B464" s="21"/>
      <c r="C464" s="22" t="s">
        <v>2</v>
      </c>
      <c r="D464" s="23">
        <v>5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3</v>
      </c>
      <c r="P464" s="24">
        <v>1</v>
      </c>
    </row>
    <row r="465" spans="1:16" x14ac:dyDescent="0.2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2</v>
      </c>
      <c r="O465" s="23">
        <v>1</v>
      </c>
      <c r="P465" s="24">
        <v>0</v>
      </c>
    </row>
    <row r="466" spans="1:16" x14ac:dyDescent="0.25">
      <c r="A466" s="20" t="s">
        <v>1900</v>
      </c>
      <c r="B466" s="21" t="s">
        <v>1901</v>
      </c>
      <c r="C466" s="22" t="s">
        <v>1</v>
      </c>
      <c r="D466" s="23">
        <v>8</v>
      </c>
      <c r="E466" s="23">
        <v>0</v>
      </c>
      <c r="F466" s="23">
        <v>1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5</v>
      </c>
      <c r="O466" s="23">
        <v>2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2</v>
      </c>
      <c r="E467" s="23">
        <v>0</v>
      </c>
      <c r="F467" s="23">
        <v>1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4</v>
      </c>
      <c r="O468" s="23">
        <v>2</v>
      </c>
      <c r="P468" s="24">
        <v>0</v>
      </c>
    </row>
    <row r="469" spans="1:16" x14ac:dyDescent="0.25">
      <c r="A469" s="20" t="s">
        <v>1506</v>
      </c>
      <c r="B469" s="21" t="s">
        <v>1507</v>
      </c>
      <c r="C469" s="22" t="s">
        <v>1</v>
      </c>
      <c r="D469" s="23">
        <v>8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7</v>
      </c>
      <c r="O469" s="23">
        <v>0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8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7</v>
      </c>
      <c r="O471" s="23">
        <v>0</v>
      </c>
      <c r="P471" s="24">
        <v>0</v>
      </c>
    </row>
    <row r="472" spans="1:16" x14ac:dyDescent="0.25">
      <c r="A472" s="20" t="s">
        <v>1924</v>
      </c>
      <c r="B472" s="21" t="s">
        <v>1925</v>
      </c>
      <c r="C472" s="22" t="s">
        <v>1</v>
      </c>
      <c r="D472" s="23">
        <v>8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2</v>
      </c>
      <c r="L472" s="23">
        <v>1</v>
      </c>
      <c r="M472" s="23">
        <v>4</v>
      </c>
      <c r="N472" s="23">
        <v>1</v>
      </c>
      <c r="O472" s="23">
        <v>0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8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2</v>
      </c>
      <c r="L474" s="23">
        <v>1</v>
      </c>
      <c r="M474" s="23">
        <v>4</v>
      </c>
      <c r="N474" s="23">
        <v>1</v>
      </c>
      <c r="O474" s="23">
        <v>0</v>
      </c>
      <c r="P474" s="24">
        <v>0</v>
      </c>
    </row>
    <row r="475" spans="1:16" x14ac:dyDescent="0.25">
      <c r="A475" s="20" t="s">
        <v>1366</v>
      </c>
      <c r="B475" s="21" t="s">
        <v>1367</v>
      </c>
      <c r="C475" s="22" t="s">
        <v>1</v>
      </c>
      <c r="D475" s="23">
        <v>8</v>
      </c>
      <c r="E475" s="23">
        <v>0</v>
      </c>
      <c r="F475" s="23">
        <v>8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2</v>
      </c>
      <c r="E476" s="23">
        <v>0</v>
      </c>
      <c r="F476" s="23">
        <v>2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6</v>
      </c>
      <c r="E477" s="23">
        <v>0</v>
      </c>
      <c r="F477" s="23">
        <v>6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25">
      <c r="A478" s="20" t="s">
        <v>1260</v>
      </c>
      <c r="B478" s="21" t="s">
        <v>1261</v>
      </c>
      <c r="C478" s="22" t="s">
        <v>1</v>
      </c>
      <c r="D478" s="23">
        <v>8</v>
      </c>
      <c r="E478" s="23">
        <v>0</v>
      </c>
      <c r="F478" s="23">
        <v>0</v>
      </c>
      <c r="G478" s="23">
        <v>0</v>
      </c>
      <c r="H478" s="23">
        <v>1</v>
      </c>
      <c r="I478" s="23">
        <v>1</v>
      </c>
      <c r="J478" s="23">
        <v>0</v>
      </c>
      <c r="K478" s="23">
        <v>1</v>
      </c>
      <c r="L478" s="23">
        <v>1</v>
      </c>
      <c r="M478" s="23">
        <v>0</v>
      </c>
      <c r="N478" s="23">
        <v>3</v>
      </c>
      <c r="O478" s="23">
        <v>1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1</v>
      </c>
      <c r="L479" s="23">
        <v>0</v>
      </c>
      <c r="M479" s="23">
        <v>0</v>
      </c>
      <c r="N479" s="23">
        <v>3</v>
      </c>
      <c r="O479" s="23">
        <v>0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1</v>
      </c>
      <c r="J480" s="23">
        <v>0</v>
      </c>
      <c r="K480" s="23">
        <v>0</v>
      </c>
      <c r="L480" s="23">
        <v>1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25">
      <c r="A481" s="20" t="s">
        <v>1676</v>
      </c>
      <c r="B481" s="21" t="s">
        <v>1677</v>
      </c>
      <c r="C481" s="22" t="s">
        <v>1</v>
      </c>
      <c r="D481" s="23">
        <v>8</v>
      </c>
      <c r="E481" s="23">
        <v>1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4</v>
      </c>
      <c r="M481" s="23">
        <v>0</v>
      </c>
      <c r="N481" s="23">
        <v>0</v>
      </c>
      <c r="O481" s="23">
        <v>2</v>
      </c>
      <c r="P481" s="24">
        <v>0</v>
      </c>
    </row>
    <row r="482" spans="1:16" x14ac:dyDescent="0.25">
      <c r="A482" s="20"/>
      <c r="B482" s="21"/>
      <c r="C482" s="22" t="s">
        <v>2</v>
      </c>
      <c r="D482" s="23">
        <v>8</v>
      </c>
      <c r="E482" s="23">
        <v>1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4</v>
      </c>
      <c r="M482" s="23">
        <v>0</v>
      </c>
      <c r="N482" s="23">
        <v>0</v>
      </c>
      <c r="O482" s="23">
        <v>2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25">
      <c r="A484" s="20" t="s">
        <v>2292</v>
      </c>
      <c r="B484" s="21" t="s">
        <v>2293</v>
      </c>
      <c r="C484" s="22" t="s">
        <v>1</v>
      </c>
      <c r="D484" s="23">
        <v>8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1</v>
      </c>
      <c r="L484" s="23">
        <v>1</v>
      </c>
      <c r="M484" s="23">
        <v>0</v>
      </c>
      <c r="N484" s="23">
        <v>3</v>
      </c>
      <c r="O484" s="23">
        <v>2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1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1</v>
      </c>
      <c r="M486" s="23">
        <v>0</v>
      </c>
      <c r="N486" s="23">
        <v>2</v>
      </c>
      <c r="O486" s="23">
        <v>1</v>
      </c>
      <c r="P486" s="24">
        <v>0</v>
      </c>
    </row>
    <row r="487" spans="1:16" x14ac:dyDescent="0.25">
      <c r="A487" s="20" t="s">
        <v>1214</v>
      </c>
      <c r="B487" s="21" t="s">
        <v>1215</v>
      </c>
      <c r="C487" s="22" t="s">
        <v>1</v>
      </c>
      <c r="D487" s="23">
        <v>7</v>
      </c>
      <c r="E487" s="23">
        <v>0</v>
      </c>
      <c r="F487" s="23">
        <v>1</v>
      </c>
      <c r="G487" s="23">
        <v>3</v>
      </c>
      <c r="H487" s="23">
        <v>0</v>
      </c>
      <c r="I487" s="23">
        <v>1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2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5</v>
      </c>
      <c r="E488" s="23">
        <v>0</v>
      </c>
      <c r="F488" s="23">
        <v>1</v>
      </c>
      <c r="G488" s="23">
        <v>1</v>
      </c>
      <c r="H488" s="23">
        <v>0</v>
      </c>
      <c r="I488" s="23">
        <v>1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2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2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25">
      <c r="A490" s="20" t="s">
        <v>1142</v>
      </c>
      <c r="B490" s="21" t="s">
        <v>1143</v>
      </c>
      <c r="C490" s="22" t="s">
        <v>1</v>
      </c>
      <c r="D490" s="23">
        <v>7</v>
      </c>
      <c r="E490" s="23">
        <v>0</v>
      </c>
      <c r="F490" s="23">
        <v>2</v>
      </c>
      <c r="G490" s="23">
        <v>4</v>
      </c>
      <c r="H490" s="23">
        <v>0</v>
      </c>
      <c r="I490" s="23">
        <v>1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2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5</v>
      </c>
      <c r="E492" s="23">
        <v>0</v>
      </c>
      <c r="F492" s="23">
        <v>2</v>
      </c>
      <c r="G492" s="23">
        <v>2</v>
      </c>
      <c r="H492" s="23">
        <v>0</v>
      </c>
      <c r="I492" s="23">
        <v>1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25">
      <c r="A493" s="20" t="s">
        <v>1728</v>
      </c>
      <c r="B493" s="21" t="s">
        <v>1729</v>
      </c>
      <c r="C493" s="22" t="s">
        <v>1</v>
      </c>
      <c r="D493" s="23">
        <v>7</v>
      </c>
      <c r="E493" s="23">
        <v>0</v>
      </c>
      <c r="F493" s="23">
        <v>0</v>
      </c>
      <c r="G493" s="23">
        <v>0</v>
      </c>
      <c r="H493" s="23">
        <v>1</v>
      </c>
      <c r="I493" s="23">
        <v>1</v>
      </c>
      <c r="J493" s="23">
        <v>0</v>
      </c>
      <c r="K493" s="23">
        <v>0</v>
      </c>
      <c r="L493" s="23">
        <v>0</v>
      </c>
      <c r="M493" s="23">
        <v>2</v>
      </c>
      <c r="N493" s="23">
        <v>3</v>
      </c>
      <c r="O493" s="23">
        <v>0</v>
      </c>
      <c r="P493" s="24">
        <v>0</v>
      </c>
    </row>
    <row r="494" spans="1:16" x14ac:dyDescent="0.2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1</v>
      </c>
      <c r="O494" s="23">
        <v>0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5</v>
      </c>
      <c r="E495" s="23">
        <v>0</v>
      </c>
      <c r="F495" s="23">
        <v>0</v>
      </c>
      <c r="G495" s="23">
        <v>0</v>
      </c>
      <c r="H495" s="23">
        <v>1</v>
      </c>
      <c r="I495" s="23">
        <v>1</v>
      </c>
      <c r="J495" s="23">
        <v>0</v>
      </c>
      <c r="K495" s="23">
        <v>0</v>
      </c>
      <c r="L495" s="23">
        <v>0</v>
      </c>
      <c r="M495" s="23">
        <v>1</v>
      </c>
      <c r="N495" s="23">
        <v>2</v>
      </c>
      <c r="O495" s="23">
        <v>0</v>
      </c>
      <c r="P495" s="24">
        <v>0</v>
      </c>
    </row>
    <row r="496" spans="1:16" x14ac:dyDescent="0.25">
      <c r="A496" s="20" t="s">
        <v>1628</v>
      </c>
      <c r="B496" s="21" t="s">
        <v>1629</v>
      </c>
      <c r="C496" s="22" t="s">
        <v>1</v>
      </c>
      <c r="D496" s="23">
        <v>7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6</v>
      </c>
      <c r="O496" s="23">
        <v>0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7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6</v>
      </c>
      <c r="O498" s="23">
        <v>0</v>
      </c>
      <c r="P498" s="24">
        <v>0</v>
      </c>
    </row>
    <row r="499" spans="1:16" x14ac:dyDescent="0.25">
      <c r="A499" s="20" t="s">
        <v>2290</v>
      </c>
      <c r="B499" s="21" t="s">
        <v>2291</v>
      </c>
      <c r="C499" s="22" t="s">
        <v>1</v>
      </c>
      <c r="D499" s="23">
        <v>7</v>
      </c>
      <c r="E499" s="23">
        <v>0</v>
      </c>
      <c r="F499" s="23">
        <v>0</v>
      </c>
      <c r="G499" s="23">
        <v>0</v>
      </c>
      <c r="H499" s="23">
        <v>4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1</v>
      </c>
      <c r="P499" s="24">
        <v>1</v>
      </c>
    </row>
    <row r="500" spans="1:16" x14ac:dyDescent="0.25">
      <c r="A500" s="20"/>
      <c r="B500" s="21"/>
      <c r="C500" s="22" t="s">
        <v>2</v>
      </c>
      <c r="D500" s="23">
        <v>5</v>
      </c>
      <c r="E500" s="23">
        <v>0</v>
      </c>
      <c r="F500" s="23">
        <v>0</v>
      </c>
      <c r="G500" s="23">
        <v>0</v>
      </c>
      <c r="H500" s="23">
        <v>2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1</v>
      </c>
      <c r="P500" s="24">
        <v>1</v>
      </c>
    </row>
    <row r="501" spans="1:16" x14ac:dyDescent="0.2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2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25">
      <c r="A502" s="20" t="s">
        <v>1100</v>
      </c>
      <c r="B502" s="21" t="s">
        <v>1101</v>
      </c>
      <c r="C502" s="22" t="s">
        <v>1</v>
      </c>
      <c r="D502" s="23">
        <v>7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2</v>
      </c>
      <c r="O502" s="23">
        <v>3</v>
      </c>
      <c r="P502" s="24">
        <v>1</v>
      </c>
    </row>
    <row r="503" spans="1:16" x14ac:dyDescent="0.2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1</v>
      </c>
      <c r="P503" s="24">
        <v>1</v>
      </c>
    </row>
    <row r="504" spans="1:16" x14ac:dyDescent="0.25">
      <c r="A504" s="20"/>
      <c r="B504" s="21"/>
      <c r="C504" s="22" t="s">
        <v>3</v>
      </c>
      <c r="D504" s="23">
        <v>5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2</v>
      </c>
      <c r="O504" s="23">
        <v>2</v>
      </c>
      <c r="P504" s="24">
        <v>0</v>
      </c>
    </row>
    <row r="505" spans="1:16" x14ac:dyDescent="0.25">
      <c r="A505" s="20" t="s">
        <v>1178</v>
      </c>
      <c r="B505" s="21" t="s">
        <v>1179</v>
      </c>
      <c r="C505" s="22" t="s">
        <v>1</v>
      </c>
      <c r="D505" s="23">
        <v>7</v>
      </c>
      <c r="E505" s="23">
        <v>2</v>
      </c>
      <c r="F505" s="23">
        <v>0</v>
      </c>
      <c r="G505" s="23">
        <v>4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3</v>
      </c>
      <c r="E506" s="23">
        <v>2</v>
      </c>
      <c r="F506" s="23">
        <v>0</v>
      </c>
      <c r="G506" s="23">
        <v>1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4</v>
      </c>
      <c r="E507" s="23">
        <v>0</v>
      </c>
      <c r="F507" s="23">
        <v>0</v>
      </c>
      <c r="G507" s="23">
        <v>3</v>
      </c>
      <c r="H507" s="23">
        <v>1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25">
      <c r="A508" s="20" t="s">
        <v>1202</v>
      </c>
      <c r="B508" s="21" t="s">
        <v>1203</v>
      </c>
      <c r="C508" s="22" t="s">
        <v>1</v>
      </c>
      <c r="D508" s="23">
        <v>7</v>
      </c>
      <c r="E508" s="23">
        <v>0</v>
      </c>
      <c r="F508" s="23">
        <v>1</v>
      </c>
      <c r="G508" s="23">
        <v>0</v>
      </c>
      <c r="H508" s="23">
        <v>1</v>
      </c>
      <c r="I508" s="23">
        <v>0</v>
      </c>
      <c r="J508" s="23">
        <v>0</v>
      </c>
      <c r="K508" s="23">
        <v>0</v>
      </c>
      <c r="L508" s="23">
        <v>2</v>
      </c>
      <c r="M508" s="23">
        <v>2</v>
      </c>
      <c r="N508" s="23">
        <v>0</v>
      </c>
      <c r="O508" s="23">
        <v>0</v>
      </c>
      <c r="P508" s="24">
        <v>1</v>
      </c>
    </row>
    <row r="509" spans="1:16" x14ac:dyDescent="0.25">
      <c r="A509" s="20"/>
      <c r="B509" s="21"/>
      <c r="C509" s="22" t="s">
        <v>2</v>
      </c>
      <c r="D509" s="23">
        <v>3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2</v>
      </c>
      <c r="N509" s="23">
        <v>0</v>
      </c>
      <c r="O509" s="23">
        <v>0</v>
      </c>
      <c r="P509" s="24">
        <v>1</v>
      </c>
    </row>
    <row r="510" spans="1:16" x14ac:dyDescent="0.25">
      <c r="A510" s="20"/>
      <c r="B510" s="21"/>
      <c r="C510" s="22" t="s">
        <v>3</v>
      </c>
      <c r="D510" s="23">
        <v>4</v>
      </c>
      <c r="E510" s="23">
        <v>0</v>
      </c>
      <c r="F510" s="23">
        <v>1</v>
      </c>
      <c r="G510" s="23">
        <v>0</v>
      </c>
      <c r="H510" s="23">
        <v>1</v>
      </c>
      <c r="I510" s="23">
        <v>0</v>
      </c>
      <c r="J510" s="23">
        <v>0</v>
      </c>
      <c r="K510" s="23">
        <v>0</v>
      </c>
      <c r="L510" s="23">
        <v>2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25">
      <c r="A511" s="20" t="s">
        <v>1346</v>
      </c>
      <c r="B511" s="21" t="s">
        <v>1347</v>
      </c>
      <c r="C511" s="22" t="s">
        <v>1</v>
      </c>
      <c r="D511" s="23">
        <v>7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0</v>
      </c>
      <c r="K511" s="23">
        <v>1</v>
      </c>
      <c r="L511" s="23">
        <v>0</v>
      </c>
      <c r="M511" s="23">
        <v>0</v>
      </c>
      <c r="N511" s="23">
        <v>0</v>
      </c>
      <c r="O511" s="23">
        <v>5</v>
      </c>
      <c r="P511" s="24">
        <v>0</v>
      </c>
    </row>
    <row r="512" spans="1:16" x14ac:dyDescent="0.25">
      <c r="A512" s="20"/>
      <c r="B512" s="21"/>
      <c r="C512" s="22" t="s">
        <v>2</v>
      </c>
      <c r="D512" s="23">
        <v>5</v>
      </c>
      <c r="E512" s="23">
        <v>0</v>
      </c>
      <c r="F512" s="23">
        <v>0</v>
      </c>
      <c r="G512" s="23">
        <v>0</v>
      </c>
      <c r="H512" s="23">
        <v>0</v>
      </c>
      <c r="I512" s="23">
        <v>1</v>
      </c>
      <c r="J512" s="23">
        <v>0</v>
      </c>
      <c r="K512" s="23">
        <v>1</v>
      </c>
      <c r="L512" s="23">
        <v>0</v>
      </c>
      <c r="M512" s="23">
        <v>0</v>
      </c>
      <c r="N512" s="23">
        <v>0</v>
      </c>
      <c r="O512" s="23">
        <v>3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2</v>
      </c>
      <c r="P513" s="24">
        <v>0</v>
      </c>
    </row>
    <row r="514" spans="1:16" x14ac:dyDescent="0.25">
      <c r="A514" s="20" t="s">
        <v>1456</v>
      </c>
      <c r="B514" s="21" t="s">
        <v>1457</v>
      </c>
      <c r="C514" s="22" t="s">
        <v>1</v>
      </c>
      <c r="D514" s="23">
        <v>7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0</v>
      </c>
      <c r="M514" s="23">
        <v>0</v>
      </c>
      <c r="N514" s="23">
        <v>1</v>
      </c>
      <c r="O514" s="23">
        <v>4</v>
      </c>
      <c r="P514" s="24">
        <v>1</v>
      </c>
    </row>
    <row r="515" spans="1:16" x14ac:dyDescent="0.2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2</v>
      </c>
      <c r="P515" s="24">
        <v>1</v>
      </c>
    </row>
    <row r="516" spans="1:16" x14ac:dyDescent="0.25">
      <c r="A516" s="20"/>
      <c r="B516" s="21"/>
      <c r="C516" s="22" t="s">
        <v>3</v>
      </c>
      <c r="D516" s="23">
        <v>4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0</v>
      </c>
      <c r="L516" s="23">
        <v>0</v>
      </c>
      <c r="M516" s="23">
        <v>0</v>
      </c>
      <c r="N516" s="23">
        <v>1</v>
      </c>
      <c r="O516" s="23">
        <v>2</v>
      </c>
      <c r="P516" s="24">
        <v>0</v>
      </c>
    </row>
    <row r="517" spans="1:16" x14ac:dyDescent="0.25">
      <c r="A517" s="20" t="s">
        <v>1320</v>
      </c>
      <c r="B517" s="21" t="s">
        <v>1321</v>
      </c>
      <c r="C517" s="22" t="s">
        <v>1</v>
      </c>
      <c r="D517" s="23">
        <v>7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2</v>
      </c>
      <c r="O517" s="23">
        <v>5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2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2</v>
      </c>
      <c r="O519" s="23">
        <v>3</v>
      </c>
      <c r="P519" s="24">
        <v>0</v>
      </c>
    </row>
    <row r="520" spans="1:16" x14ac:dyDescent="0.25">
      <c r="A520" s="20" t="s">
        <v>2204</v>
      </c>
      <c r="B520" s="21" t="s">
        <v>2205</v>
      </c>
      <c r="C520" s="22" t="s">
        <v>1</v>
      </c>
      <c r="D520" s="23">
        <v>7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1</v>
      </c>
      <c r="L520" s="23">
        <v>2</v>
      </c>
      <c r="M520" s="23">
        <v>3</v>
      </c>
      <c r="N520" s="23">
        <v>0</v>
      </c>
      <c r="O520" s="23">
        <v>0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1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1</v>
      </c>
      <c r="K522" s="23">
        <v>0</v>
      </c>
      <c r="L522" s="23">
        <v>2</v>
      </c>
      <c r="M522" s="23">
        <v>3</v>
      </c>
      <c r="N522" s="23">
        <v>0</v>
      </c>
      <c r="O522" s="23">
        <v>0</v>
      </c>
      <c r="P522" s="24">
        <v>0</v>
      </c>
    </row>
    <row r="523" spans="1:16" x14ac:dyDescent="0.25">
      <c r="A523" s="20" t="s">
        <v>1982</v>
      </c>
      <c r="B523" s="21" t="s">
        <v>1983</v>
      </c>
      <c r="C523" s="22" t="s">
        <v>1</v>
      </c>
      <c r="D523" s="23">
        <v>7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4</v>
      </c>
      <c r="M523" s="23">
        <v>3</v>
      </c>
      <c r="N523" s="23">
        <v>0</v>
      </c>
      <c r="O523" s="23">
        <v>0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7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4</v>
      </c>
      <c r="M525" s="23">
        <v>3</v>
      </c>
      <c r="N525" s="23">
        <v>0</v>
      </c>
      <c r="O525" s="23">
        <v>0</v>
      </c>
      <c r="P525" s="24">
        <v>0</v>
      </c>
    </row>
    <row r="526" spans="1:16" x14ac:dyDescent="0.25">
      <c r="A526" s="20" t="s">
        <v>1168</v>
      </c>
      <c r="B526" s="21" t="s">
        <v>1169</v>
      </c>
      <c r="C526" s="22" t="s">
        <v>1</v>
      </c>
      <c r="D526" s="23">
        <v>7</v>
      </c>
      <c r="E526" s="23">
        <v>0</v>
      </c>
      <c r="F526" s="23">
        <v>0</v>
      </c>
      <c r="G526" s="23">
        <v>0</v>
      </c>
      <c r="H526" s="23">
        <v>0</v>
      </c>
      <c r="I526" s="23">
        <v>2</v>
      </c>
      <c r="J526" s="23">
        <v>0</v>
      </c>
      <c r="K526" s="23">
        <v>1</v>
      </c>
      <c r="L526" s="23">
        <v>0</v>
      </c>
      <c r="M526" s="23">
        <v>1</v>
      </c>
      <c r="N526" s="23">
        <v>1</v>
      </c>
      <c r="O526" s="23">
        <v>2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0</v>
      </c>
      <c r="I527" s="23">
        <v>1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4</v>
      </c>
      <c r="E528" s="23">
        <v>0</v>
      </c>
      <c r="F528" s="23">
        <v>0</v>
      </c>
      <c r="G528" s="23">
        <v>0</v>
      </c>
      <c r="H528" s="23">
        <v>0</v>
      </c>
      <c r="I528" s="23">
        <v>1</v>
      </c>
      <c r="J528" s="23">
        <v>0</v>
      </c>
      <c r="K528" s="23">
        <v>0</v>
      </c>
      <c r="L528" s="23">
        <v>0</v>
      </c>
      <c r="M528" s="23">
        <v>1</v>
      </c>
      <c r="N528" s="23">
        <v>1</v>
      </c>
      <c r="O528" s="23">
        <v>1</v>
      </c>
      <c r="P528" s="24">
        <v>0</v>
      </c>
    </row>
    <row r="529" spans="1:16" x14ac:dyDescent="0.25">
      <c r="A529" s="20" t="s">
        <v>2673</v>
      </c>
      <c r="B529" s="21" t="s">
        <v>2674</v>
      </c>
      <c r="C529" s="22" t="s">
        <v>1</v>
      </c>
      <c r="D529" s="23">
        <v>7</v>
      </c>
      <c r="E529" s="23">
        <v>0</v>
      </c>
      <c r="F529" s="23">
        <v>1</v>
      </c>
      <c r="G529" s="23">
        <v>1</v>
      </c>
      <c r="H529" s="23">
        <v>1</v>
      </c>
      <c r="I529" s="23">
        <v>0</v>
      </c>
      <c r="J529" s="23">
        <v>1</v>
      </c>
      <c r="K529" s="23">
        <v>1</v>
      </c>
      <c r="L529" s="23">
        <v>0</v>
      </c>
      <c r="M529" s="23">
        <v>2</v>
      </c>
      <c r="N529" s="23">
        <v>0</v>
      </c>
      <c r="O529" s="23">
        <v>0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3</v>
      </c>
      <c r="E530" s="23">
        <v>0</v>
      </c>
      <c r="F530" s="23">
        <v>1</v>
      </c>
      <c r="G530" s="23">
        <v>1</v>
      </c>
      <c r="H530" s="23">
        <v>1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4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1</v>
      </c>
      <c r="K531" s="23">
        <v>1</v>
      </c>
      <c r="L531" s="23">
        <v>0</v>
      </c>
      <c r="M531" s="23">
        <v>2</v>
      </c>
      <c r="N531" s="23">
        <v>0</v>
      </c>
      <c r="O531" s="23">
        <v>0</v>
      </c>
      <c r="P531" s="24">
        <v>0</v>
      </c>
    </row>
    <row r="532" spans="1:16" x14ac:dyDescent="0.25">
      <c r="A532" s="20" t="s">
        <v>1592</v>
      </c>
      <c r="B532" s="21" t="s">
        <v>1593</v>
      </c>
      <c r="C532" s="22" t="s">
        <v>1</v>
      </c>
      <c r="D532" s="23">
        <v>7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0</v>
      </c>
      <c r="N532" s="23">
        <v>3</v>
      </c>
      <c r="O532" s="23">
        <v>2</v>
      </c>
      <c r="P532" s="24">
        <v>1</v>
      </c>
    </row>
    <row r="533" spans="1:16" x14ac:dyDescent="0.2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2</v>
      </c>
      <c r="O533" s="23">
        <v>0</v>
      </c>
      <c r="P533" s="24">
        <v>1</v>
      </c>
    </row>
    <row r="534" spans="1:16" x14ac:dyDescent="0.2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1</v>
      </c>
      <c r="K534" s="23">
        <v>0</v>
      </c>
      <c r="L534" s="23">
        <v>0</v>
      </c>
      <c r="M534" s="23">
        <v>0</v>
      </c>
      <c r="N534" s="23">
        <v>1</v>
      </c>
      <c r="O534" s="23">
        <v>2</v>
      </c>
      <c r="P534" s="24">
        <v>0</v>
      </c>
    </row>
    <row r="535" spans="1:16" x14ac:dyDescent="0.25">
      <c r="A535" s="20" t="s">
        <v>1794</v>
      </c>
      <c r="B535" s="21" t="s">
        <v>1795</v>
      </c>
      <c r="C535" s="22" t="s">
        <v>1</v>
      </c>
      <c r="D535" s="23">
        <v>7</v>
      </c>
      <c r="E535" s="23">
        <v>0</v>
      </c>
      <c r="F535" s="23">
        <v>0</v>
      </c>
      <c r="G535" s="23">
        <v>2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2</v>
      </c>
      <c r="N535" s="23">
        <v>0</v>
      </c>
      <c r="O535" s="23">
        <v>2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5</v>
      </c>
      <c r="E536" s="23">
        <v>0</v>
      </c>
      <c r="F536" s="23">
        <v>0</v>
      </c>
      <c r="G536" s="23">
        <v>2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2</v>
      </c>
      <c r="N536" s="23">
        <v>0</v>
      </c>
      <c r="O536" s="23">
        <v>1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25">
      <c r="A538" s="20" t="s">
        <v>1408</v>
      </c>
      <c r="B538" s="21" t="s">
        <v>1409</v>
      </c>
      <c r="C538" s="22" t="s">
        <v>1</v>
      </c>
      <c r="D538" s="23">
        <v>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0</v>
      </c>
      <c r="N538" s="23">
        <v>4</v>
      </c>
      <c r="O538" s="23">
        <v>2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5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4</v>
      </c>
      <c r="O539" s="23">
        <v>1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25">
      <c r="A541" s="20" t="s">
        <v>1750</v>
      </c>
      <c r="B541" s="21" t="s">
        <v>1751</v>
      </c>
      <c r="C541" s="22" t="s">
        <v>1</v>
      </c>
      <c r="D541" s="23">
        <v>7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3</v>
      </c>
      <c r="M541" s="23">
        <v>0</v>
      </c>
      <c r="N541" s="23">
        <v>3</v>
      </c>
      <c r="O541" s="23">
        <v>0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7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3</v>
      </c>
      <c r="M542" s="23">
        <v>0</v>
      </c>
      <c r="N542" s="23">
        <v>3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25">
      <c r="A544" s="20" t="s">
        <v>1966</v>
      </c>
      <c r="B544" s="21" t="s">
        <v>1967</v>
      </c>
      <c r="C544" s="22" t="s">
        <v>1</v>
      </c>
      <c r="D544" s="23">
        <v>7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4</v>
      </c>
      <c r="L544" s="23">
        <v>0</v>
      </c>
      <c r="M544" s="23">
        <v>0</v>
      </c>
      <c r="N544" s="23">
        <v>0</v>
      </c>
      <c r="O544" s="23">
        <v>0</v>
      </c>
      <c r="P544" s="24">
        <v>3</v>
      </c>
    </row>
    <row r="545" spans="1:16" x14ac:dyDescent="0.2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2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5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2</v>
      </c>
      <c r="L546" s="23">
        <v>0</v>
      </c>
      <c r="M546" s="23">
        <v>0</v>
      </c>
      <c r="N546" s="23">
        <v>0</v>
      </c>
      <c r="O546" s="23">
        <v>0</v>
      </c>
      <c r="P546" s="24">
        <v>3</v>
      </c>
    </row>
    <row r="547" spans="1:16" x14ac:dyDescent="0.25">
      <c r="A547" s="20" t="s">
        <v>2324</v>
      </c>
      <c r="B547" s="21" t="s">
        <v>2325</v>
      </c>
      <c r="C547" s="22" t="s">
        <v>1</v>
      </c>
      <c r="D547" s="23">
        <v>7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4</v>
      </c>
      <c r="K547" s="23">
        <v>2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4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1</v>
      </c>
      <c r="K548" s="23">
        <v>2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3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25">
      <c r="A550" s="20" t="s">
        <v>2314</v>
      </c>
      <c r="B550" s="21" t="s">
        <v>2315</v>
      </c>
      <c r="C550" s="22" t="s">
        <v>1</v>
      </c>
      <c r="D550" s="23">
        <v>7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5</v>
      </c>
      <c r="O550" s="23">
        <v>2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5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3</v>
      </c>
      <c r="O551" s="23">
        <v>2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2</v>
      </c>
      <c r="O552" s="23">
        <v>0</v>
      </c>
      <c r="P552" s="24">
        <v>0</v>
      </c>
    </row>
    <row r="553" spans="1:16" x14ac:dyDescent="0.25">
      <c r="A553" s="20" t="s">
        <v>1348</v>
      </c>
      <c r="B553" s="21" t="s">
        <v>1349</v>
      </c>
      <c r="C553" s="22" t="s">
        <v>1</v>
      </c>
      <c r="D553" s="23">
        <v>7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1</v>
      </c>
      <c r="M553" s="23">
        <v>2</v>
      </c>
      <c r="N553" s="23">
        <v>1</v>
      </c>
      <c r="O553" s="23">
        <v>1</v>
      </c>
      <c r="P553" s="24">
        <v>1</v>
      </c>
    </row>
    <row r="554" spans="1:16" x14ac:dyDescent="0.25">
      <c r="A554" s="20"/>
      <c r="B554" s="21"/>
      <c r="C554" s="22" t="s">
        <v>2</v>
      </c>
      <c r="D554" s="23">
        <v>4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1</v>
      </c>
      <c r="L554" s="23">
        <v>0</v>
      </c>
      <c r="M554" s="23">
        <v>2</v>
      </c>
      <c r="N554" s="23">
        <v>0</v>
      </c>
      <c r="O554" s="23">
        <v>0</v>
      </c>
      <c r="P554" s="24">
        <v>1</v>
      </c>
    </row>
    <row r="555" spans="1:16" x14ac:dyDescent="0.25">
      <c r="A555" s="20"/>
      <c r="B555" s="21"/>
      <c r="C555" s="22" t="s">
        <v>3</v>
      </c>
      <c r="D555" s="23">
        <v>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0</v>
      </c>
      <c r="N555" s="23">
        <v>1</v>
      </c>
      <c r="O555" s="23">
        <v>1</v>
      </c>
      <c r="P555" s="24">
        <v>0</v>
      </c>
    </row>
    <row r="556" spans="1:16" x14ac:dyDescent="0.25">
      <c r="A556" s="20" t="s">
        <v>1948</v>
      </c>
      <c r="B556" s="21" t="s">
        <v>1949</v>
      </c>
      <c r="C556" s="22" t="s">
        <v>1</v>
      </c>
      <c r="D556" s="23">
        <v>6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2</v>
      </c>
      <c r="P556" s="24">
        <v>3</v>
      </c>
    </row>
    <row r="557" spans="1:16" x14ac:dyDescent="0.2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2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3</v>
      </c>
    </row>
    <row r="559" spans="1:16" x14ac:dyDescent="0.25">
      <c r="A559" s="20" t="s">
        <v>2152</v>
      </c>
      <c r="B559" s="21" t="s">
        <v>2153</v>
      </c>
      <c r="C559" s="22" t="s">
        <v>1</v>
      </c>
      <c r="D559" s="23">
        <v>6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4</v>
      </c>
      <c r="P559" s="24">
        <v>1</v>
      </c>
    </row>
    <row r="560" spans="1:16" x14ac:dyDescent="0.2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1</v>
      </c>
      <c r="O560" s="23">
        <v>0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5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4</v>
      </c>
      <c r="P561" s="24">
        <v>1</v>
      </c>
    </row>
    <row r="562" spans="1:16" x14ac:dyDescent="0.25">
      <c r="A562" s="20" t="s">
        <v>1754</v>
      </c>
      <c r="B562" s="21" t="s">
        <v>1755</v>
      </c>
      <c r="C562" s="22" t="s">
        <v>1</v>
      </c>
      <c r="D562" s="23">
        <v>6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0</v>
      </c>
      <c r="M562" s="23">
        <v>5</v>
      </c>
      <c r="N562" s="23">
        <v>0</v>
      </c>
      <c r="O562" s="23">
        <v>0</v>
      </c>
      <c r="P562" s="24">
        <v>0</v>
      </c>
    </row>
    <row r="563" spans="1:16" x14ac:dyDescent="0.2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6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0</v>
      </c>
      <c r="M564" s="23">
        <v>5</v>
      </c>
      <c r="N564" s="23">
        <v>0</v>
      </c>
      <c r="O564" s="23">
        <v>0</v>
      </c>
      <c r="P564" s="24">
        <v>0</v>
      </c>
    </row>
    <row r="565" spans="1:16" x14ac:dyDescent="0.25">
      <c r="A565" s="20" t="s">
        <v>1488</v>
      </c>
      <c r="B565" s="21" t="s">
        <v>1489</v>
      </c>
      <c r="C565" s="22" t="s">
        <v>1</v>
      </c>
      <c r="D565" s="23">
        <v>6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5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4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1</v>
      </c>
      <c r="P567" s="24">
        <v>0</v>
      </c>
    </row>
    <row r="568" spans="1:16" x14ac:dyDescent="0.25">
      <c r="A568" s="20" t="s">
        <v>1192</v>
      </c>
      <c r="B568" s="21" t="s">
        <v>1193</v>
      </c>
      <c r="C568" s="22" t="s">
        <v>1</v>
      </c>
      <c r="D568" s="23">
        <v>6</v>
      </c>
      <c r="E568" s="23">
        <v>0</v>
      </c>
      <c r="F568" s="23">
        <v>2</v>
      </c>
      <c r="G568" s="23">
        <v>3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5</v>
      </c>
      <c r="E569" s="23">
        <v>0</v>
      </c>
      <c r="F569" s="23">
        <v>1</v>
      </c>
      <c r="G569" s="23">
        <v>3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1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1</v>
      </c>
      <c r="E570" s="23">
        <v>0</v>
      </c>
      <c r="F570" s="23">
        <v>1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25">
      <c r="A571" s="20" t="s">
        <v>1126</v>
      </c>
      <c r="B571" s="21" t="s">
        <v>1127</v>
      </c>
      <c r="C571" s="22" t="s">
        <v>1</v>
      </c>
      <c r="D571" s="23">
        <v>6</v>
      </c>
      <c r="E571" s="23">
        <v>0</v>
      </c>
      <c r="F571" s="23">
        <v>1</v>
      </c>
      <c r="G571" s="23">
        <v>2</v>
      </c>
      <c r="H571" s="23">
        <v>3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4</v>
      </c>
      <c r="E572" s="23">
        <v>0</v>
      </c>
      <c r="F572" s="23">
        <v>1</v>
      </c>
      <c r="G572" s="23">
        <v>2</v>
      </c>
      <c r="H572" s="23">
        <v>1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2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25">
      <c r="A574" s="20" t="s">
        <v>1584</v>
      </c>
      <c r="B574" s="21" t="s">
        <v>1585</v>
      </c>
      <c r="C574" s="22" t="s">
        <v>1</v>
      </c>
      <c r="D574" s="23">
        <v>6</v>
      </c>
      <c r="E574" s="23">
        <v>0</v>
      </c>
      <c r="F574" s="23">
        <v>0</v>
      </c>
      <c r="G574" s="23">
        <v>2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2</v>
      </c>
      <c r="P574" s="24">
        <v>1</v>
      </c>
    </row>
    <row r="575" spans="1:16" x14ac:dyDescent="0.2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1</v>
      </c>
      <c r="P575" s="24">
        <v>1</v>
      </c>
    </row>
    <row r="576" spans="1:16" x14ac:dyDescent="0.2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2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25">
      <c r="A577" s="20" t="s">
        <v>1770</v>
      </c>
      <c r="B577" s="21" t="s">
        <v>1771</v>
      </c>
      <c r="C577" s="22" t="s">
        <v>1</v>
      </c>
      <c r="D577" s="23">
        <v>6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1</v>
      </c>
      <c r="M577" s="23">
        <v>0</v>
      </c>
      <c r="N577" s="23">
        <v>2</v>
      </c>
      <c r="O577" s="23">
        <v>2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5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1</v>
      </c>
      <c r="M579" s="23">
        <v>0</v>
      </c>
      <c r="N579" s="23">
        <v>1</v>
      </c>
      <c r="O579" s="23">
        <v>2</v>
      </c>
      <c r="P579" s="24">
        <v>0</v>
      </c>
    </row>
    <row r="580" spans="1:16" x14ac:dyDescent="0.25">
      <c r="A580" s="20" t="s">
        <v>1324</v>
      </c>
      <c r="B580" s="21" t="s">
        <v>1325</v>
      </c>
      <c r="C580" s="22" t="s">
        <v>1</v>
      </c>
      <c r="D580" s="23">
        <v>6</v>
      </c>
      <c r="E580" s="23">
        <v>1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2</v>
      </c>
      <c r="O580" s="23">
        <v>2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5</v>
      </c>
      <c r="E582" s="23">
        <v>1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1</v>
      </c>
      <c r="O582" s="23">
        <v>2</v>
      </c>
      <c r="P582" s="24">
        <v>0</v>
      </c>
    </row>
    <row r="583" spans="1:16" x14ac:dyDescent="0.25">
      <c r="A583" s="20" t="s">
        <v>2675</v>
      </c>
      <c r="B583" s="21" t="s">
        <v>2676</v>
      </c>
      <c r="C583" s="22" t="s">
        <v>1</v>
      </c>
      <c r="D583" s="23">
        <v>6</v>
      </c>
      <c r="E583" s="23">
        <v>0</v>
      </c>
      <c r="F583" s="23">
        <v>0</v>
      </c>
      <c r="G583" s="23">
        <v>1</v>
      </c>
      <c r="H583" s="23">
        <v>0</v>
      </c>
      <c r="I583" s="23">
        <v>1</v>
      </c>
      <c r="J583" s="23">
        <v>1</v>
      </c>
      <c r="K583" s="23">
        <v>0</v>
      </c>
      <c r="L583" s="23">
        <v>0</v>
      </c>
      <c r="M583" s="23">
        <v>0</v>
      </c>
      <c r="N583" s="23">
        <v>0</v>
      </c>
      <c r="O583" s="23">
        <v>3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1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2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3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1</v>
      </c>
      <c r="K585" s="23">
        <v>0</v>
      </c>
      <c r="L585" s="23">
        <v>0</v>
      </c>
      <c r="M585" s="23">
        <v>0</v>
      </c>
      <c r="N585" s="23">
        <v>0</v>
      </c>
      <c r="O585" s="23">
        <v>1</v>
      </c>
      <c r="P585" s="24">
        <v>0</v>
      </c>
    </row>
    <row r="586" spans="1:16" x14ac:dyDescent="0.25">
      <c r="A586" s="20" t="s">
        <v>2288</v>
      </c>
      <c r="B586" s="21" t="s">
        <v>2289</v>
      </c>
      <c r="C586" s="22" t="s">
        <v>1</v>
      </c>
      <c r="D586" s="23">
        <v>6</v>
      </c>
      <c r="E586" s="23">
        <v>0</v>
      </c>
      <c r="F586" s="23">
        <v>0</v>
      </c>
      <c r="G586" s="23">
        <v>2</v>
      </c>
      <c r="H586" s="23">
        <v>3</v>
      </c>
      <c r="I586" s="23">
        <v>0</v>
      </c>
      <c r="J586" s="23">
        <v>1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1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5</v>
      </c>
      <c r="E588" s="23">
        <v>0</v>
      </c>
      <c r="F588" s="23">
        <v>0</v>
      </c>
      <c r="G588" s="23">
        <v>1</v>
      </c>
      <c r="H588" s="23">
        <v>3</v>
      </c>
      <c r="I588" s="23">
        <v>0</v>
      </c>
      <c r="J588" s="23">
        <v>1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25">
      <c r="A589" s="20" t="s">
        <v>1916</v>
      </c>
      <c r="B589" s="21" t="s">
        <v>1917</v>
      </c>
      <c r="C589" s="22" t="s">
        <v>1</v>
      </c>
      <c r="D589" s="23">
        <v>6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1</v>
      </c>
      <c r="M589" s="23">
        <v>1</v>
      </c>
      <c r="N589" s="23">
        <v>1</v>
      </c>
      <c r="O589" s="23">
        <v>3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4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1</v>
      </c>
      <c r="M590" s="23">
        <v>1</v>
      </c>
      <c r="N590" s="23">
        <v>0</v>
      </c>
      <c r="O590" s="23">
        <v>2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1</v>
      </c>
      <c r="P591" s="24">
        <v>0</v>
      </c>
    </row>
    <row r="592" spans="1:16" x14ac:dyDescent="0.25">
      <c r="A592" s="20" t="s">
        <v>1480</v>
      </c>
      <c r="B592" s="21" t="s">
        <v>1481</v>
      </c>
      <c r="C592" s="22" t="s">
        <v>1</v>
      </c>
      <c r="D592" s="23">
        <v>6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2</v>
      </c>
      <c r="O592" s="23">
        <v>2</v>
      </c>
      <c r="P592" s="24">
        <v>2</v>
      </c>
    </row>
    <row r="593" spans="1:16" x14ac:dyDescent="0.2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1</v>
      </c>
    </row>
    <row r="594" spans="1:16" x14ac:dyDescent="0.25">
      <c r="A594" s="20"/>
      <c r="B594" s="21"/>
      <c r="C594" s="22" t="s">
        <v>3</v>
      </c>
      <c r="D594" s="23">
        <v>5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2</v>
      </c>
      <c r="O594" s="23">
        <v>2</v>
      </c>
      <c r="P594" s="24">
        <v>1</v>
      </c>
    </row>
    <row r="595" spans="1:16" x14ac:dyDescent="0.25">
      <c r="A595" s="20" t="s">
        <v>1282</v>
      </c>
      <c r="B595" s="21" t="s">
        <v>1283</v>
      </c>
      <c r="C595" s="22" t="s">
        <v>1</v>
      </c>
      <c r="D595" s="23">
        <v>6</v>
      </c>
      <c r="E595" s="23">
        <v>0</v>
      </c>
      <c r="F595" s="23">
        <v>0</v>
      </c>
      <c r="G595" s="23">
        <v>1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2</v>
      </c>
      <c r="N595" s="23">
        <v>2</v>
      </c>
      <c r="O595" s="23">
        <v>0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6</v>
      </c>
      <c r="E597" s="23">
        <v>0</v>
      </c>
      <c r="F597" s="23">
        <v>0</v>
      </c>
      <c r="G597" s="23">
        <v>1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2</v>
      </c>
      <c r="N597" s="23">
        <v>2</v>
      </c>
      <c r="O597" s="23">
        <v>0</v>
      </c>
      <c r="P597" s="24">
        <v>0</v>
      </c>
    </row>
    <row r="598" spans="1:16" x14ac:dyDescent="0.25">
      <c r="A598" s="20" t="s">
        <v>2416</v>
      </c>
      <c r="B598" s="21" t="s">
        <v>2417</v>
      </c>
      <c r="C598" s="22" t="s">
        <v>1</v>
      </c>
      <c r="D598" s="23">
        <v>6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2</v>
      </c>
      <c r="M598" s="23">
        <v>3</v>
      </c>
      <c r="N598" s="23">
        <v>0</v>
      </c>
      <c r="O598" s="23">
        <v>0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6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2</v>
      </c>
      <c r="M600" s="23">
        <v>3</v>
      </c>
      <c r="N600" s="23">
        <v>0</v>
      </c>
      <c r="O600" s="23">
        <v>0</v>
      </c>
      <c r="P600" s="24">
        <v>0</v>
      </c>
    </row>
    <row r="601" spans="1:16" x14ac:dyDescent="0.25">
      <c r="A601" s="20" t="s">
        <v>2040</v>
      </c>
      <c r="B601" s="21" t="s">
        <v>2041</v>
      </c>
      <c r="C601" s="22" t="s">
        <v>1</v>
      </c>
      <c r="D601" s="23">
        <v>6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1</v>
      </c>
      <c r="M601" s="23">
        <v>3</v>
      </c>
      <c r="N601" s="23">
        <v>1</v>
      </c>
      <c r="O601" s="23">
        <v>0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6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1</v>
      </c>
      <c r="M603" s="23">
        <v>3</v>
      </c>
      <c r="N603" s="23">
        <v>1</v>
      </c>
      <c r="O603" s="23">
        <v>0</v>
      </c>
      <c r="P603" s="24">
        <v>0</v>
      </c>
    </row>
    <row r="604" spans="1:16" x14ac:dyDescent="0.25">
      <c r="A604" s="20" t="s">
        <v>1250</v>
      </c>
      <c r="B604" s="21" t="s">
        <v>1251</v>
      </c>
      <c r="C604" s="22" t="s">
        <v>1</v>
      </c>
      <c r="D604" s="23">
        <v>6</v>
      </c>
      <c r="E604" s="23">
        <v>0</v>
      </c>
      <c r="F604" s="23">
        <v>0</v>
      </c>
      <c r="G604" s="23">
        <v>0</v>
      </c>
      <c r="H604" s="23">
        <v>1</v>
      </c>
      <c r="I604" s="23">
        <v>0</v>
      </c>
      <c r="J604" s="23">
        <v>1</v>
      </c>
      <c r="K604" s="23">
        <v>2</v>
      </c>
      <c r="L604" s="23">
        <v>1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6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1</v>
      </c>
      <c r="K606" s="23">
        <v>2</v>
      </c>
      <c r="L606" s="23">
        <v>1</v>
      </c>
      <c r="M606" s="23">
        <v>0</v>
      </c>
      <c r="N606" s="23">
        <v>0</v>
      </c>
      <c r="O606" s="23">
        <v>1</v>
      </c>
      <c r="P606" s="24">
        <v>0</v>
      </c>
    </row>
    <row r="607" spans="1:16" x14ac:dyDescent="0.25">
      <c r="A607" s="20" t="s">
        <v>2172</v>
      </c>
      <c r="B607" s="21" t="s">
        <v>2173</v>
      </c>
      <c r="C607" s="22" t="s">
        <v>1</v>
      </c>
      <c r="D607" s="23">
        <v>6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1</v>
      </c>
      <c r="O607" s="23">
        <v>2</v>
      </c>
      <c r="P607" s="24">
        <v>2</v>
      </c>
    </row>
    <row r="608" spans="1:16" x14ac:dyDescent="0.2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2</v>
      </c>
      <c r="P608" s="24">
        <v>1</v>
      </c>
    </row>
    <row r="609" spans="1:16" x14ac:dyDescent="0.2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1</v>
      </c>
    </row>
    <row r="610" spans="1:16" x14ac:dyDescent="0.25">
      <c r="A610" s="20" t="s">
        <v>2304</v>
      </c>
      <c r="B610" s="21" t="s">
        <v>2305</v>
      </c>
      <c r="C610" s="22" t="s">
        <v>1</v>
      </c>
      <c r="D610" s="23">
        <v>6</v>
      </c>
      <c r="E610" s="23">
        <v>0</v>
      </c>
      <c r="F610" s="23">
        <v>0</v>
      </c>
      <c r="G610" s="23">
        <v>1</v>
      </c>
      <c r="H610" s="23">
        <v>4</v>
      </c>
      <c r="I610" s="23">
        <v>0</v>
      </c>
      <c r="J610" s="23">
        <v>1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5</v>
      </c>
      <c r="E611" s="23">
        <v>0</v>
      </c>
      <c r="F611" s="23">
        <v>0</v>
      </c>
      <c r="G611" s="23">
        <v>0</v>
      </c>
      <c r="H611" s="23">
        <v>4</v>
      </c>
      <c r="I611" s="23">
        <v>0</v>
      </c>
      <c r="J611" s="23">
        <v>1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25">
      <c r="A613" s="20" t="s">
        <v>2010</v>
      </c>
      <c r="B613" s="21" t="s">
        <v>2011</v>
      </c>
      <c r="C613" s="22" t="s">
        <v>1</v>
      </c>
      <c r="D613" s="23">
        <v>6</v>
      </c>
      <c r="E613" s="23">
        <v>0</v>
      </c>
      <c r="F613" s="23">
        <v>0</v>
      </c>
      <c r="G613" s="23">
        <v>0</v>
      </c>
      <c r="H613" s="23">
        <v>1</v>
      </c>
      <c r="I613" s="23">
        <v>0</v>
      </c>
      <c r="J613" s="23">
        <v>0</v>
      </c>
      <c r="K613" s="23">
        <v>2</v>
      </c>
      <c r="L613" s="23">
        <v>1</v>
      </c>
      <c r="M613" s="23">
        <v>0</v>
      </c>
      <c r="N613" s="23">
        <v>1</v>
      </c>
      <c r="O613" s="23">
        <v>1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1</v>
      </c>
      <c r="I614" s="23">
        <v>0</v>
      </c>
      <c r="J614" s="23">
        <v>0</v>
      </c>
      <c r="K614" s="23">
        <v>0</v>
      </c>
      <c r="L614" s="23">
        <v>1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3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2</v>
      </c>
      <c r="L615" s="23">
        <v>0</v>
      </c>
      <c r="M615" s="23">
        <v>0</v>
      </c>
      <c r="N615" s="23">
        <v>0</v>
      </c>
      <c r="O615" s="23">
        <v>1</v>
      </c>
      <c r="P615" s="24">
        <v>0</v>
      </c>
    </row>
    <row r="616" spans="1:16" x14ac:dyDescent="0.25">
      <c r="A616" s="20" t="s">
        <v>1670</v>
      </c>
      <c r="B616" s="21" t="s">
        <v>1671</v>
      </c>
      <c r="C616" s="22" t="s">
        <v>1</v>
      </c>
      <c r="D616" s="23">
        <v>6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3</v>
      </c>
      <c r="O616" s="23">
        <v>3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4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3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2</v>
      </c>
      <c r="O618" s="23">
        <v>0</v>
      </c>
      <c r="P618" s="24">
        <v>0</v>
      </c>
    </row>
    <row r="619" spans="1:16" x14ac:dyDescent="0.25">
      <c r="A619" s="20" t="s">
        <v>2677</v>
      </c>
      <c r="B619" s="21" t="s">
        <v>2678</v>
      </c>
      <c r="C619" s="22" t="s">
        <v>1</v>
      </c>
      <c r="D619" s="23">
        <v>6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2</v>
      </c>
      <c r="L619" s="23">
        <v>2</v>
      </c>
      <c r="M619" s="23">
        <v>1</v>
      </c>
      <c r="N619" s="23">
        <v>0</v>
      </c>
      <c r="O619" s="23">
        <v>0</v>
      </c>
      <c r="P619" s="24">
        <v>1</v>
      </c>
    </row>
    <row r="620" spans="1:16" x14ac:dyDescent="0.25">
      <c r="A620" s="20"/>
      <c r="B620" s="21"/>
      <c r="C620" s="22" t="s">
        <v>2</v>
      </c>
      <c r="D620" s="23">
        <v>4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1</v>
      </c>
      <c r="L620" s="23">
        <v>1</v>
      </c>
      <c r="M620" s="23">
        <v>1</v>
      </c>
      <c r="N620" s="23">
        <v>0</v>
      </c>
      <c r="O620" s="23">
        <v>0</v>
      </c>
      <c r="P620" s="24">
        <v>1</v>
      </c>
    </row>
    <row r="621" spans="1:16" x14ac:dyDescent="0.25">
      <c r="A621" s="20"/>
      <c r="B621" s="21"/>
      <c r="C621" s="22" t="s">
        <v>3</v>
      </c>
      <c r="D621" s="23">
        <v>2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1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25">
      <c r="A622" s="20" t="s">
        <v>1226</v>
      </c>
      <c r="B622" s="21" t="s">
        <v>1227</v>
      </c>
      <c r="C622" s="22" t="s">
        <v>1</v>
      </c>
      <c r="D622" s="23">
        <v>6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2</v>
      </c>
      <c r="M622" s="23">
        <v>0</v>
      </c>
      <c r="N622" s="23">
        <v>3</v>
      </c>
      <c r="O622" s="23">
        <v>0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5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1</v>
      </c>
      <c r="L623" s="23">
        <v>2</v>
      </c>
      <c r="M623" s="23">
        <v>0</v>
      </c>
      <c r="N623" s="23">
        <v>2</v>
      </c>
      <c r="O623" s="23">
        <v>0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25">
      <c r="A625" s="20" t="s">
        <v>1810</v>
      </c>
      <c r="B625" s="21" t="s">
        <v>1811</v>
      </c>
      <c r="C625" s="22" t="s">
        <v>1</v>
      </c>
      <c r="D625" s="23">
        <v>5</v>
      </c>
      <c r="E625" s="23">
        <v>0</v>
      </c>
      <c r="F625" s="23">
        <v>0</v>
      </c>
      <c r="G625" s="23">
        <v>0</v>
      </c>
      <c r="H625" s="23">
        <v>0</v>
      </c>
      <c r="I625" s="23">
        <v>1</v>
      </c>
      <c r="J625" s="23">
        <v>1</v>
      </c>
      <c r="K625" s="23">
        <v>0</v>
      </c>
      <c r="L625" s="23">
        <v>0</v>
      </c>
      <c r="M625" s="23">
        <v>1</v>
      </c>
      <c r="N625" s="23">
        <v>1</v>
      </c>
      <c r="O625" s="23">
        <v>0</v>
      </c>
      <c r="P625" s="24">
        <v>1</v>
      </c>
    </row>
    <row r="626" spans="1:16" x14ac:dyDescent="0.2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1</v>
      </c>
      <c r="J626" s="23">
        <v>0</v>
      </c>
      <c r="K626" s="23">
        <v>0</v>
      </c>
      <c r="L626" s="23">
        <v>0</v>
      </c>
      <c r="M626" s="23">
        <v>1</v>
      </c>
      <c r="N626" s="23">
        <v>0</v>
      </c>
      <c r="O626" s="23">
        <v>0</v>
      </c>
      <c r="P626" s="24">
        <v>1</v>
      </c>
    </row>
    <row r="627" spans="1:16" x14ac:dyDescent="0.2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1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25">
      <c r="A628" s="20" t="s">
        <v>1884</v>
      </c>
      <c r="B628" s="21" t="s">
        <v>1885</v>
      </c>
      <c r="C628" s="22" t="s">
        <v>1</v>
      </c>
      <c r="D628" s="23">
        <v>5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0</v>
      </c>
      <c r="L628" s="23">
        <v>2</v>
      </c>
      <c r="M628" s="23">
        <v>2</v>
      </c>
      <c r="N628" s="23">
        <v>0</v>
      </c>
      <c r="O628" s="23">
        <v>0</v>
      </c>
      <c r="P628" s="24">
        <v>0</v>
      </c>
    </row>
    <row r="629" spans="1:16" x14ac:dyDescent="0.2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5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0</v>
      </c>
      <c r="L630" s="23">
        <v>2</v>
      </c>
      <c r="M630" s="23">
        <v>2</v>
      </c>
      <c r="N630" s="23">
        <v>0</v>
      </c>
      <c r="O630" s="23">
        <v>0</v>
      </c>
      <c r="P630" s="24">
        <v>0</v>
      </c>
    </row>
    <row r="631" spans="1:16" x14ac:dyDescent="0.25">
      <c r="A631" s="20" t="s">
        <v>1806</v>
      </c>
      <c r="B631" s="21" t="s">
        <v>1807</v>
      </c>
      <c r="C631" s="22" t="s">
        <v>1</v>
      </c>
      <c r="D631" s="23">
        <v>5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4</v>
      </c>
      <c r="O631" s="23">
        <v>1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4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3</v>
      </c>
      <c r="O633" s="23">
        <v>1</v>
      </c>
      <c r="P633" s="24">
        <v>0</v>
      </c>
    </row>
    <row r="634" spans="1:16" x14ac:dyDescent="0.25">
      <c r="A634" s="20" t="s">
        <v>1922</v>
      </c>
      <c r="B634" s="21" t="s">
        <v>1923</v>
      </c>
      <c r="C634" s="22" t="s">
        <v>1</v>
      </c>
      <c r="D634" s="23">
        <v>5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2</v>
      </c>
      <c r="O634" s="23">
        <v>3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2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1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1</v>
      </c>
      <c r="O636" s="23">
        <v>2</v>
      </c>
      <c r="P636" s="24">
        <v>0</v>
      </c>
    </row>
    <row r="637" spans="1:16" x14ac:dyDescent="0.25">
      <c r="A637" s="20" t="s">
        <v>1652</v>
      </c>
      <c r="B637" s="21" t="s">
        <v>1653</v>
      </c>
      <c r="C637" s="22" t="s">
        <v>1</v>
      </c>
      <c r="D637" s="23">
        <v>5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2</v>
      </c>
      <c r="O637" s="23">
        <v>2</v>
      </c>
      <c r="P637" s="24">
        <v>1</v>
      </c>
    </row>
    <row r="638" spans="1:16" x14ac:dyDescent="0.25">
      <c r="A638" s="20"/>
      <c r="B638" s="21"/>
      <c r="C638" s="22" t="s">
        <v>2</v>
      </c>
      <c r="D638" s="23">
        <v>3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2</v>
      </c>
      <c r="O638" s="23">
        <v>0</v>
      </c>
      <c r="P638" s="24">
        <v>1</v>
      </c>
    </row>
    <row r="639" spans="1:16" x14ac:dyDescent="0.2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2</v>
      </c>
      <c r="P639" s="24">
        <v>0</v>
      </c>
    </row>
    <row r="640" spans="1:16" x14ac:dyDescent="0.25">
      <c r="A640" s="20" t="s">
        <v>1316</v>
      </c>
      <c r="B640" s="21" t="s">
        <v>1317</v>
      </c>
      <c r="C640" s="22" t="s">
        <v>1</v>
      </c>
      <c r="D640" s="23">
        <v>5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1</v>
      </c>
      <c r="N640" s="23">
        <v>2</v>
      </c>
      <c r="O640" s="23">
        <v>1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1</v>
      </c>
      <c r="N641" s="23">
        <v>2</v>
      </c>
      <c r="O641" s="23">
        <v>1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25">
      <c r="A643" s="20" t="s">
        <v>1330</v>
      </c>
      <c r="B643" s="21" t="s">
        <v>1331</v>
      </c>
      <c r="C643" s="22" t="s">
        <v>1</v>
      </c>
      <c r="D643" s="23">
        <v>5</v>
      </c>
      <c r="E643" s="23">
        <v>0</v>
      </c>
      <c r="F643" s="23">
        <v>0</v>
      </c>
      <c r="G643" s="23">
        <v>3</v>
      </c>
      <c r="H643" s="23">
        <v>2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5</v>
      </c>
      <c r="E645" s="23">
        <v>0</v>
      </c>
      <c r="F645" s="23">
        <v>0</v>
      </c>
      <c r="G645" s="23">
        <v>3</v>
      </c>
      <c r="H645" s="23">
        <v>2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25">
      <c r="A646" s="20" t="s">
        <v>1730</v>
      </c>
      <c r="B646" s="21" t="s">
        <v>1731</v>
      </c>
      <c r="C646" s="22" t="s">
        <v>1</v>
      </c>
      <c r="D646" s="23">
        <v>5</v>
      </c>
      <c r="E646" s="23">
        <v>0</v>
      </c>
      <c r="F646" s="23">
        <v>0</v>
      </c>
      <c r="G646" s="23">
        <v>2</v>
      </c>
      <c r="H646" s="23">
        <v>3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2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3</v>
      </c>
      <c r="E648" s="23">
        <v>0</v>
      </c>
      <c r="F648" s="23">
        <v>0</v>
      </c>
      <c r="G648" s="23">
        <v>0</v>
      </c>
      <c r="H648" s="23">
        <v>3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25">
      <c r="A649" s="20" t="s">
        <v>1668</v>
      </c>
      <c r="B649" s="21" t="s">
        <v>1669</v>
      </c>
      <c r="C649" s="22" t="s">
        <v>1</v>
      </c>
      <c r="D649" s="23">
        <v>5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2</v>
      </c>
      <c r="P649" s="24">
        <v>3</v>
      </c>
    </row>
    <row r="650" spans="1:16" x14ac:dyDescent="0.2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1</v>
      </c>
    </row>
    <row r="651" spans="1:16" x14ac:dyDescent="0.2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2</v>
      </c>
    </row>
    <row r="652" spans="1:16" x14ac:dyDescent="0.25">
      <c r="A652" s="20" t="s">
        <v>1268</v>
      </c>
      <c r="B652" s="21" t="s">
        <v>1269</v>
      </c>
      <c r="C652" s="22" t="s">
        <v>1</v>
      </c>
      <c r="D652" s="23">
        <v>5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2</v>
      </c>
      <c r="O652" s="23">
        <v>3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4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3</v>
      </c>
      <c r="P654" s="24">
        <v>0</v>
      </c>
    </row>
    <row r="655" spans="1:16" x14ac:dyDescent="0.25">
      <c r="A655" s="20" t="s">
        <v>1152</v>
      </c>
      <c r="B655" s="21" t="s">
        <v>1153</v>
      </c>
      <c r="C655" s="22" t="s">
        <v>1</v>
      </c>
      <c r="D655" s="23">
        <v>5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3</v>
      </c>
      <c r="K655" s="23">
        <v>0</v>
      </c>
      <c r="L655" s="23">
        <v>0</v>
      </c>
      <c r="M655" s="23">
        <v>1</v>
      </c>
      <c r="N655" s="23">
        <v>0</v>
      </c>
      <c r="O655" s="23">
        <v>1</v>
      </c>
      <c r="P655" s="24">
        <v>0</v>
      </c>
    </row>
    <row r="656" spans="1:16" x14ac:dyDescent="0.2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2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1</v>
      </c>
      <c r="K657" s="23">
        <v>0</v>
      </c>
      <c r="L657" s="23">
        <v>0</v>
      </c>
      <c r="M657" s="23">
        <v>1</v>
      </c>
      <c r="N657" s="23">
        <v>0</v>
      </c>
      <c r="O657" s="23">
        <v>1</v>
      </c>
      <c r="P657" s="24">
        <v>0</v>
      </c>
    </row>
    <row r="658" spans="1:16" x14ac:dyDescent="0.25">
      <c r="A658" s="20" t="s">
        <v>2112</v>
      </c>
      <c r="B658" s="21" t="s">
        <v>2113</v>
      </c>
      <c r="C658" s="22" t="s">
        <v>1</v>
      </c>
      <c r="D658" s="23">
        <v>5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0</v>
      </c>
      <c r="K658" s="23">
        <v>2</v>
      </c>
      <c r="L658" s="23">
        <v>0</v>
      </c>
      <c r="M658" s="23">
        <v>0</v>
      </c>
      <c r="N658" s="23">
        <v>0</v>
      </c>
      <c r="O658" s="23">
        <v>2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0</v>
      </c>
      <c r="H659" s="23">
        <v>1</v>
      </c>
      <c r="I659" s="23">
        <v>0</v>
      </c>
      <c r="J659" s="23">
        <v>0</v>
      </c>
      <c r="K659" s="23">
        <v>2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2</v>
      </c>
      <c r="P660" s="24">
        <v>0</v>
      </c>
    </row>
    <row r="661" spans="1:16" x14ac:dyDescent="0.25">
      <c r="A661" s="20" t="s">
        <v>1258</v>
      </c>
      <c r="B661" s="21" t="s">
        <v>1259</v>
      </c>
      <c r="C661" s="22" t="s">
        <v>1</v>
      </c>
      <c r="D661" s="23">
        <v>5</v>
      </c>
      <c r="E661" s="23">
        <v>0</v>
      </c>
      <c r="F661" s="23">
        <v>0</v>
      </c>
      <c r="G661" s="23">
        <v>2</v>
      </c>
      <c r="H661" s="23">
        <v>0</v>
      </c>
      <c r="I661" s="23">
        <v>0</v>
      </c>
      <c r="J661" s="23">
        <v>0</v>
      </c>
      <c r="K661" s="23">
        <v>2</v>
      </c>
      <c r="L661" s="23">
        <v>0</v>
      </c>
      <c r="M661" s="23">
        <v>1</v>
      </c>
      <c r="N661" s="23">
        <v>0</v>
      </c>
      <c r="O661" s="23">
        <v>0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0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2</v>
      </c>
      <c r="H663" s="23">
        <v>0</v>
      </c>
      <c r="I663" s="23">
        <v>0</v>
      </c>
      <c r="J663" s="23">
        <v>0</v>
      </c>
      <c r="K663" s="23">
        <v>2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25">
      <c r="A664" s="20" t="s">
        <v>1232</v>
      </c>
      <c r="B664" s="21" t="s">
        <v>1233</v>
      </c>
      <c r="C664" s="22" t="s">
        <v>1</v>
      </c>
      <c r="D664" s="23">
        <v>5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2</v>
      </c>
      <c r="P664" s="24">
        <v>2</v>
      </c>
    </row>
    <row r="665" spans="1:16" x14ac:dyDescent="0.2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1</v>
      </c>
    </row>
    <row r="666" spans="1:16" x14ac:dyDescent="0.25">
      <c r="A666" s="20"/>
      <c r="B666" s="21"/>
      <c r="C666" s="22" t="s">
        <v>3</v>
      </c>
      <c r="D666" s="23">
        <v>4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2</v>
      </c>
      <c r="P666" s="24">
        <v>1</v>
      </c>
    </row>
    <row r="667" spans="1:16" x14ac:dyDescent="0.25">
      <c r="A667" s="20" t="s">
        <v>2198</v>
      </c>
      <c r="B667" s="21" t="s">
        <v>2199</v>
      </c>
      <c r="C667" s="22" t="s">
        <v>1</v>
      </c>
      <c r="D667" s="23">
        <v>5</v>
      </c>
      <c r="E667" s="23">
        <v>0</v>
      </c>
      <c r="F667" s="23">
        <v>0</v>
      </c>
      <c r="G667" s="23">
        <v>1</v>
      </c>
      <c r="H667" s="23">
        <v>0</v>
      </c>
      <c r="I667" s="23">
        <v>2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2</v>
      </c>
      <c r="P667" s="24">
        <v>0</v>
      </c>
    </row>
    <row r="668" spans="1:16" x14ac:dyDescent="0.2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1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3</v>
      </c>
      <c r="E669" s="23">
        <v>0</v>
      </c>
      <c r="F669" s="23">
        <v>0</v>
      </c>
      <c r="G669" s="23">
        <v>1</v>
      </c>
      <c r="H669" s="23">
        <v>0</v>
      </c>
      <c r="I669" s="23">
        <v>1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1</v>
      </c>
      <c r="P669" s="24">
        <v>0</v>
      </c>
    </row>
    <row r="670" spans="1:16" x14ac:dyDescent="0.25">
      <c r="A670" s="20" t="s">
        <v>1988</v>
      </c>
      <c r="B670" s="21" t="s">
        <v>1989</v>
      </c>
      <c r="C670" s="22" t="s">
        <v>1</v>
      </c>
      <c r="D670" s="23">
        <v>5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4</v>
      </c>
      <c r="O670" s="23">
        <v>1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4</v>
      </c>
      <c r="O672" s="23">
        <v>0</v>
      </c>
      <c r="P672" s="24">
        <v>0</v>
      </c>
    </row>
    <row r="673" spans="1:16" x14ac:dyDescent="0.25">
      <c r="A673" s="20" t="s">
        <v>1856</v>
      </c>
      <c r="B673" s="21" t="s">
        <v>1857</v>
      </c>
      <c r="C673" s="22" t="s">
        <v>1</v>
      </c>
      <c r="D673" s="23">
        <v>5</v>
      </c>
      <c r="E673" s="23">
        <v>0</v>
      </c>
      <c r="F673" s="23">
        <v>0</v>
      </c>
      <c r="G673" s="23">
        <v>0</v>
      </c>
      <c r="H673" s="23">
        <v>0</v>
      </c>
      <c r="I673" s="23">
        <v>1</v>
      </c>
      <c r="J673" s="23">
        <v>0</v>
      </c>
      <c r="K673" s="23">
        <v>0</v>
      </c>
      <c r="L673" s="23">
        <v>1</v>
      </c>
      <c r="M673" s="23">
        <v>0</v>
      </c>
      <c r="N673" s="23">
        <v>0</v>
      </c>
      <c r="O673" s="23">
        <v>3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5</v>
      </c>
      <c r="E674" s="23">
        <v>0</v>
      </c>
      <c r="F674" s="23">
        <v>0</v>
      </c>
      <c r="G674" s="23">
        <v>0</v>
      </c>
      <c r="H674" s="23">
        <v>0</v>
      </c>
      <c r="I674" s="23">
        <v>1</v>
      </c>
      <c r="J674" s="23">
        <v>0</v>
      </c>
      <c r="K674" s="23">
        <v>0</v>
      </c>
      <c r="L674" s="23">
        <v>1</v>
      </c>
      <c r="M674" s="23">
        <v>0</v>
      </c>
      <c r="N674" s="23">
        <v>0</v>
      </c>
      <c r="O674" s="23">
        <v>3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25">
      <c r="A676" s="20" t="s">
        <v>2302</v>
      </c>
      <c r="B676" s="21" t="s">
        <v>2303</v>
      </c>
      <c r="C676" s="22" t="s">
        <v>1</v>
      </c>
      <c r="D676" s="23">
        <v>5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3</v>
      </c>
      <c r="M676" s="23">
        <v>1</v>
      </c>
      <c r="N676" s="23">
        <v>1</v>
      </c>
      <c r="O676" s="23">
        <v>0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5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3</v>
      </c>
      <c r="M678" s="23">
        <v>1</v>
      </c>
      <c r="N678" s="23">
        <v>1</v>
      </c>
      <c r="O678" s="23">
        <v>0</v>
      </c>
      <c r="P678" s="24">
        <v>0</v>
      </c>
    </row>
    <row r="679" spans="1:16" x14ac:dyDescent="0.25">
      <c r="A679" s="20" t="s">
        <v>1700</v>
      </c>
      <c r="B679" s="21" t="s">
        <v>1701</v>
      </c>
      <c r="C679" s="22" t="s">
        <v>1</v>
      </c>
      <c r="D679" s="23">
        <v>5</v>
      </c>
      <c r="E679" s="23">
        <v>0</v>
      </c>
      <c r="F679" s="23">
        <v>1</v>
      </c>
      <c r="G679" s="23">
        <v>2</v>
      </c>
      <c r="H679" s="23">
        <v>0</v>
      </c>
      <c r="I679" s="23">
        <v>0</v>
      </c>
      <c r="J679" s="23">
        <v>0</v>
      </c>
      <c r="K679" s="23">
        <v>1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1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4</v>
      </c>
      <c r="E681" s="23">
        <v>0</v>
      </c>
      <c r="F681" s="23">
        <v>1</v>
      </c>
      <c r="G681" s="23">
        <v>2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25">
      <c r="A682" s="20" t="s">
        <v>1850</v>
      </c>
      <c r="B682" s="21" t="s">
        <v>1851</v>
      </c>
      <c r="C682" s="22" t="s">
        <v>1</v>
      </c>
      <c r="D682" s="23">
        <v>5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3</v>
      </c>
      <c r="O682" s="23">
        <v>2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2</v>
      </c>
      <c r="O683" s="23">
        <v>0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2</v>
      </c>
      <c r="P684" s="24">
        <v>0</v>
      </c>
    </row>
    <row r="685" spans="1:16" x14ac:dyDescent="0.25">
      <c r="A685" s="20" t="s">
        <v>1110</v>
      </c>
      <c r="B685" s="21" t="s">
        <v>1111</v>
      </c>
      <c r="C685" s="22" t="s">
        <v>1</v>
      </c>
      <c r="D685" s="23">
        <v>5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2</v>
      </c>
      <c r="M685" s="23">
        <v>0</v>
      </c>
      <c r="N685" s="23">
        <v>3</v>
      </c>
      <c r="O685" s="23">
        <v>0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5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2</v>
      </c>
      <c r="M687" s="23">
        <v>0</v>
      </c>
      <c r="N687" s="23">
        <v>3</v>
      </c>
      <c r="O687" s="23">
        <v>0</v>
      </c>
      <c r="P687" s="24">
        <v>0</v>
      </c>
    </row>
    <row r="688" spans="1:16" x14ac:dyDescent="0.25">
      <c r="A688" s="20" t="s">
        <v>1334</v>
      </c>
      <c r="B688" s="21" t="s">
        <v>1335</v>
      </c>
      <c r="C688" s="22" t="s">
        <v>1</v>
      </c>
      <c r="D688" s="23">
        <v>5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2</v>
      </c>
      <c r="O688" s="23">
        <v>1</v>
      </c>
      <c r="P688" s="24">
        <v>1</v>
      </c>
    </row>
    <row r="689" spans="1:16" x14ac:dyDescent="0.25">
      <c r="A689" s="20"/>
      <c r="B689" s="21"/>
      <c r="C689" s="22" t="s">
        <v>2</v>
      </c>
      <c r="D689" s="23">
        <v>2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1</v>
      </c>
    </row>
    <row r="690" spans="1:16" x14ac:dyDescent="0.25">
      <c r="A690" s="20"/>
      <c r="B690" s="21"/>
      <c r="C690" s="22" t="s">
        <v>3</v>
      </c>
      <c r="D690" s="23">
        <v>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2</v>
      </c>
      <c r="O690" s="23">
        <v>0</v>
      </c>
      <c r="P690" s="24">
        <v>0</v>
      </c>
    </row>
    <row r="691" spans="1:16" x14ac:dyDescent="0.25">
      <c r="A691" s="20" t="s">
        <v>2298</v>
      </c>
      <c r="B691" s="21" t="s">
        <v>2299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0</v>
      </c>
      <c r="I691" s="23">
        <v>1</v>
      </c>
      <c r="J691" s="23">
        <v>0</v>
      </c>
      <c r="K691" s="23">
        <v>1</v>
      </c>
      <c r="L691" s="23">
        <v>0</v>
      </c>
      <c r="M691" s="23">
        <v>1</v>
      </c>
      <c r="N691" s="23">
        <v>1</v>
      </c>
      <c r="O691" s="23">
        <v>1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3</v>
      </c>
      <c r="E692" s="23">
        <v>0</v>
      </c>
      <c r="F692" s="23">
        <v>0</v>
      </c>
      <c r="G692" s="23">
        <v>0</v>
      </c>
      <c r="H692" s="23">
        <v>0</v>
      </c>
      <c r="I692" s="23">
        <v>1</v>
      </c>
      <c r="J692" s="23">
        <v>0</v>
      </c>
      <c r="K692" s="23">
        <v>0</v>
      </c>
      <c r="L692" s="23">
        <v>0</v>
      </c>
      <c r="M692" s="23">
        <v>1</v>
      </c>
      <c r="N692" s="23">
        <v>0</v>
      </c>
      <c r="O692" s="23">
        <v>1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25">
      <c r="A694" s="20" t="s">
        <v>2044</v>
      </c>
      <c r="B694" s="21" t="s">
        <v>2045</v>
      </c>
      <c r="C694" s="22" t="s">
        <v>1</v>
      </c>
      <c r="D694" s="23">
        <v>5</v>
      </c>
      <c r="E694" s="23">
        <v>0</v>
      </c>
      <c r="F694" s="23">
        <v>0</v>
      </c>
      <c r="G694" s="23">
        <v>1</v>
      </c>
      <c r="H694" s="23">
        <v>1</v>
      </c>
      <c r="I694" s="23">
        <v>0</v>
      </c>
      <c r="J694" s="23">
        <v>0</v>
      </c>
      <c r="K694" s="23">
        <v>2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2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1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25">
      <c r="A696" s="20"/>
      <c r="B696" s="21"/>
      <c r="C696" s="22" t="s">
        <v>3</v>
      </c>
      <c r="D696" s="23">
        <v>4</v>
      </c>
      <c r="E696" s="23">
        <v>0</v>
      </c>
      <c r="F696" s="23">
        <v>0</v>
      </c>
      <c r="G696" s="23">
        <v>1</v>
      </c>
      <c r="H696" s="23">
        <v>1</v>
      </c>
      <c r="I696" s="23">
        <v>0</v>
      </c>
      <c r="J696" s="23">
        <v>0</v>
      </c>
      <c r="K696" s="23">
        <v>1</v>
      </c>
      <c r="L696" s="23">
        <v>0</v>
      </c>
      <c r="M696" s="23">
        <v>0</v>
      </c>
      <c r="N696" s="23">
        <v>0</v>
      </c>
      <c r="O696" s="23">
        <v>1</v>
      </c>
      <c r="P696" s="24">
        <v>0</v>
      </c>
    </row>
    <row r="697" spans="1:16" x14ac:dyDescent="0.25">
      <c r="A697" s="20" t="s">
        <v>2372</v>
      </c>
      <c r="B697" s="21" t="s">
        <v>2373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0</v>
      </c>
      <c r="M697" s="23">
        <v>0</v>
      </c>
      <c r="N697" s="23">
        <v>1</v>
      </c>
      <c r="O697" s="23">
        <v>3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4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3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25">
      <c r="A700" s="20" t="s">
        <v>1530</v>
      </c>
      <c r="B700" s="21" t="s">
        <v>1531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2</v>
      </c>
      <c r="N700" s="23">
        <v>1</v>
      </c>
      <c r="O700" s="23">
        <v>2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1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4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2</v>
      </c>
      <c r="N702" s="23">
        <v>1</v>
      </c>
      <c r="O702" s="23">
        <v>1</v>
      </c>
      <c r="P702" s="24">
        <v>0</v>
      </c>
    </row>
    <row r="703" spans="1:16" x14ac:dyDescent="0.25">
      <c r="A703" s="20" t="s">
        <v>1246</v>
      </c>
      <c r="B703" s="21" t="s">
        <v>1247</v>
      </c>
      <c r="C703" s="22" t="s">
        <v>1</v>
      </c>
      <c r="D703" s="23">
        <v>5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3</v>
      </c>
      <c r="P703" s="24">
        <v>0</v>
      </c>
    </row>
    <row r="704" spans="1:16" x14ac:dyDescent="0.2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2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2</v>
      </c>
      <c r="O705" s="23">
        <v>1</v>
      </c>
      <c r="P705" s="24">
        <v>0</v>
      </c>
    </row>
    <row r="706" spans="1:16" x14ac:dyDescent="0.25">
      <c r="A706" s="20" t="s">
        <v>2679</v>
      </c>
      <c r="B706" s="21" t="s">
        <v>2680</v>
      </c>
      <c r="C706" s="22" t="s">
        <v>1</v>
      </c>
      <c r="D706" s="23">
        <v>4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2</v>
      </c>
      <c r="L706" s="23">
        <v>0</v>
      </c>
      <c r="M706" s="23">
        <v>2</v>
      </c>
      <c r="N706" s="23">
        <v>0</v>
      </c>
      <c r="O706" s="23">
        <v>0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4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2</v>
      </c>
      <c r="L707" s="23">
        <v>0</v>
      </c>
      <c r="M707" s="23">
        <v>2</v>
      </c>
      <c r="N707" s="23">
        <v>0</v>
      </c>
      <c r="O707" s="23">
        <v>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25">
      <c r="A709" s="20" t="s">
        <v>1784</v>
      </c>
      <c r="B709" s="21" t="s">
        <v>1785</v>
      </c>
      <c r="C709" s="22" t="s">
        <v>1</v>
      </c>
      <c r="D709" s="23">
        <v>4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1</v>
      </c>
      <c r="M709" s="23">
        <v>0</v>
      </c>
      <c r="N709" s="23">
        <v>3</v>
      </c>
      <c r="O709" s="23">
        <v>0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4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1</v>
      </c>
      <c r="M711" s="23">
        <v>0</v>
      </c>
      <c r="N711" s="23">
        <v>3</v>
      </c>
      <c r="O711" s="23">
        <v>0</v>
      </c>
      <c r="P711" s="24">
        <v>0</v>
      </c>
    </row>
    <row r="712" spans="1:16" x14ac:dyDescent="0.25">
      <c r="A712" s="20" t="s">
        <v>2202</v>
      </c>
      <c r="B712" s="21" t="s">
        <v>2203</v>
      </c>
      <c r="C712" s="22" t="s">
        <v>1</v>
      </c>
      <c r="D712" s="23">
        <v>4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3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2</v>
      </c>
      <c r="P714" s="24">
        <v>0</v>
      </c>
    </row>
    <row r="715" spans="1:16" x14ac:dyDescent="0.25">
      <c r="A715" s="20" t="s">
        <v>2086</v>
      </c>
      <c r="B715" s="21" t="s">
        <v>2087</v>
      </c>
      <c r="C715" s="22" t="s">
        <v>1</v>
      </c>
      <c r="D715" s="23">
        <v>4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2</v>
      </c>
      <c r="O715" s="23">
        <v>2</v>
      </c>
      <c r="P715" s="24">
        <v>0</v>
      </c>
    </row>
    <row r="716" spans="1:16" x14ac:dyDescent="0.2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1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2</v>
      </c>
      <c r="P717" s="24">
        <v>0</v>
      </c>
    </row>
    <row r="718" spans="1:16" x14ac:dyDescent="0.25">
      <c r="A718" s="20" t="s">
        <v>1328</v>
      </c>
      <c r="B718" s="21" t="s">
        <v>1329</v>
      </c>
      <c r="C718" s="22" t="s">
        <v>1</v>
      </c>
      <c r="D718" s="23">
        <v>4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3</v>
      </c>
      <c r="O718" s="23">
        <v>1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2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2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1</v>
      </c>
      <c r="P720" s="24">
        <v>0</v>
      </c>
    </row>
    <row r="721" spans="1:16" x14ac:dyDescent="0.25">
      <c r="A721" s="20" t="s">
        <v>1314</v>
      </c>
      <c r="B721" s="21" t="s">
        <v>1315</v>
      </c>
      <c r="C721" s="22" t="s">
        <v>1</v>
      </c>
      <c r="D721" s="23">
        <v>4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0</v>
      </c>
      <c r="M721" s="23">
        <v>2</v>
      </c>
      <c r="N721" s="23">
        <v>1</v>
      </c>
      <c r="O721" s="23">
        <v>0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0</v>
      </c>
      <c r="M723" s="23">
        <v>2</v>
      </c>
      <c r="N723" s="23">
        <v>1</v>
      </c>
      <c r="O723" s="23">
        <v>0</v>
      </c>
      <c r="P723" s="24">
        <v>0</v>
      </c>
    </row>
    <row r="724" spans="1:16" x14ac:dyDescent="0.25">
      <c r="A724" s="20" t="s">
        <v>1486</v>
      </c>
      <c r="B724" s="21" t="s">
        <v>1487</v>
      </c>
      <c r="C724" s="22" t="s">
        <v>1</v>
      </c>
      <c r="D724" s="23">
        <v>4</v>
      </c>
      <c r="E724" s="23">
        <v>0</v>
      </c>
      <c r="F724" s="23">
        <v>2</v>
      </c>
      <c r="G724" s="23">
        <v>1</v>
      </c>
      <c r="H724" s="23">
        <v>0</v>
      </c>
      <c r="I724" s="23">
        <v>1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4</v>
      </c>
      <c r="E725" s="23">
        <v>0</v>
      </c>
      <c r="F725" s="23">
        <v>2</v>
      </c>
      <c r="G725" s="23">
        <v>1</v>
      </c>
      <c r="H725" s="23">
        <v>0</v>
      </c>
      <c r="I725" s="23">
        <v>1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25">
      <c r="A727" s="20" t="s">
        <v>1680</v>
      </c>
      <c r="B727" s="21" t="s">
        <v>1681</v>
      </c>
      <c r="C727" s="22" t="s">
        <v>1</v>
      </c>
      <c r="D727" s="23">
        <v>4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1</v>
      </c>
      <c r="M727" s="23">
        <v>0</v>
      </c>
      <c r="N727" s="23">
        <v>2</v>
      </c>
      <c r="O727" s="23">
        <v>0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3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1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25">
      <c r="A730" s="20" t="s">
        <v>1518</v>
      </c>
      <c r="B730" s="21" t="s">
        <v>1519</v>
      </c>
      <c r="C730" s="22" t="s">
        <v>1</v>
      </c>
      <c r="D730" s="23">
        <v>4</v>
      </c>
      <c r="E730" s="23">
        <v>0</v>
      </c>
      <c r="F730" s="23">
        <v>0</v>
      </c>
      <c r="G730" s="23">
        <v>0</v>
      </c>
      <c r="H730" s="23">
        <v>1</v>
      </c>
      <c r="I730" s="23">
        <v>2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4</v>
      </c>
      <c r="E732" s="23">
        <v>0</v>
      </c>
      <c r="F732" s="23">
        <v>0</v>
      </c>
      <c r="G732" s="23">
        <v>0</v>
      </c>
      <c r="H732" s="23">
        <v>1</v>
      </c>
      <c r="I732" s="23">
        <v>2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0</v>
      </c>
    </row>
    <row r="733" spans="1:16" x14ac:dyDescent="0.25">
      <c r="A733" s="20" t="s">
        <v>1800</v>
      </c>
      <c r="B733" s="21" t="s">
        <v>1801</v>
      </c>
      <c r="C733" s="22" t="s">
        <v>1</v>
      </c>
      <c r="D733" s="23">
        <v>4</v>
      </c>
      <c r="E733" s="23">
        <v>0</v>
      </c>
      <c r="F733" s="23">
        <v>0</v>
      </c>
      <c r="G733" s="23">
        <v>0</v>
      </c>
      <c r="H733" s="23">
        <v>0</v>
      </c>
      <c r="I733" s="23">
        <v>1</v>
      </c>
      <c r="J733" s="23">
        <v>0</v>
      </c>
      <c r="K733" s="23">
        <v>0</v>
      </c>
      <c r="L733" s="23">
        <v>0</v>
      </c>
      <c r="M733" s="23">
        <v>1</v>
      </c>
      <c r="N733" s="23">
        <v>2</v>
      </c>
      <c r="O733" s="23">
        <v>0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4</v>
      </c>
      <c r="E735" s="23">
        <v>0</v>
      </c>
      <c r="F735" s="23">
        <v>0</v>
      </c>
      <c r="G735" s="23">
        <v>0</v>
      </c>
      <c r="H735" s="23">
        <v>0</v>
      </c>
      <c r="I735" s="23">
        <v>1</v>
      </c>
      <c r="J735" s="23">
        <v>0</v>
      </c>
      <c r="K735" s="23">
        <v>0</v>
      </c>
      <c r="L735" s="23">
        <v>0</v>
      </c>
      <c r="M735" s="23">
        <v>1</v>
      </c>
      <c r="N735" s="23">
        <v>2</v>
      </c>
      <c r="O735" s="23">
        <v>0</v>
      </c>
      <c r="P735" s="24">
        <v>0</v>
      </c>
    </row>
    <row r="736" spans="1:16" x14ac:dyDescent="0.25">
      <c r="A736" s="20" t="s">
        <v>1836</v>
      </c>
      <c r="B736" s="21" t="s">
        <v>1837</v>
      </c>
      <c r="C736" s="22" t="s">
        <v>1</v>
      </c>
      <c r="D736" s="23">
        <v>4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3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2</v>
      </c>
      <c r="P738" s="24">
        <v>0</v>
      </c>
    </row>
    <row r="739" spans="1:16" x14ac:dyDescent="0.25">
      <c r="A739" s="20" t="s">
        <v>1552</v>
      </c>
      <c r="B739" s="21" t="s">
        <v>1553</v>
      </c>
      <c r="C739" s="22" t="s">
        <v>1</v>
      </c>
      <c r="D739" s="23">
        <v>4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1</v>
      </c>
      <c r="O739" s="23">
        <v>2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3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1</v>
      </c>
      <c r="O741" s="23">
        <v>1</v>
      </c>
      <c r="P741" s="24">
        <v>0</v>
      </c>
    </row>
    <row r="742" spans="1:16" x14ac:dyDescent="0.25">
      <c r="A742" s="20" t="s">
        <v>2681</v>
      </c>
      <c r="B742" s="21" t="s">
        <v>2682</v>
      </c>
      <c r="C742" s="22" t="s">
        <v>1</v>
      </c>
      <c r="D742" s="23">
        <v>4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1</v>
      </c>
      <c r="N742" s="23">
        <v>2</v>
      </c>
      <c r="O742" s="23">
        <v>1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1</v>
      </c>
      <c r="N744" s="23">
        <v>2</v>
      </c>
      <c r="O744" s="23">
        <v>0</v>
      </c>
      <c r="P744" s="24">
        <v>0</v>
      </c>
    </row>
    <row r="745" spans="1:16" x14ac:dyDescent="0.25">
      <c r="A745" s="20" t="s">
        <v>1740</v>
      </c>
      <c r="B745" s="21" t="s">
        <v>1741</v>
      </c>
      <c r="C745" s="22" t="s">
        <v>1</v>
      </c>
      <c r="D745" s="23">
        <v>4</v>
      </c>
      <c r="E745" s="23">
        <v>0</v>
      </c>
      <c r="F745" s="23">
        <v>0</v>
      </c>
      <c r="G745" s="23">
        <v>0</v>
      </c>
      <c r="H745" s="23">
        <v>0</v>
      </c>
      <c r="I745" s="23">
        <v>1</v>
      </c>
      <c r="J745" s="23">
        <v>0</v>
      </c>
      <c r="K745" s="23">
        <v>1</v>
      </c>
      <c r="L745" s="23">
        <v>0</v>
      </c>
      <c r="M745" s="23">
        <v>0</v>
      </c>
      <c r="N745" s="23">
        <v>2</v>
      </c>
      <c r="O745" s="23">
        <v>0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3</v>
      </c>
      <c r="E746" s="23">
        <v>0</v>
      </c>
      <c r="F746" s="23">
        <v>0</v>
      </c>
      <c r="G746" s="23">
        <v>0</v>
      </c>
      <c r="H746" s="23">
        <v>0</v>
      </c>
      <c r="I746" s="23">
        <v>1</v>
      </c>
      <c r="J746" s="23">
        <v>0</v>
      </c>
      <c r="K746" s="23">
        <v>1</v>
      </c>
      <c r="L746" s="23">
        <v>0</v>
      </c>
      <c r="M746" s="23">
        <v>0</v>
      </c>
      <c r="N746" s="23">
        <v>1</v>
      </c>
      <c r="O746" s="23">
        <v>0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25">
      <c r="A748" s="20" t="s">
        <v>1968</v>
      </c>
      <c r="B748" s="21" t="s">
        <v>1969</v>
      </c>
      <c r="C748" s="22" t="s">
        <v>1</v>
      </c>
      <c r="D748" s="23">
        <v>4</v>
      </c>
      <c r="E748" s="23">
        <v>0</v>
      </c>
      <c r="F748" s="23">
        <v>0</v>
      </c>
      <c r="G748" s="23">
        <v>0</v>
      </c>
      <c r="H748" s="23">
        <v>1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2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1</v>
      </c>
      <c r="P750" s="24">
        <v>0</v>
      </c>
    </row>
    <row r="751" spans="1:16" x14ac:dyDescent="0.25">
      <c r="A751" s="20" t="s">
        <v>1840</v>
      </c>
      <c r="B751" s="21" t="s">
        <v>1841</v>
      </c>
      <c r="C751" s="22" t="s">
        <v>1</v>
      </c>
      <c r="D751" s="23">
        <v>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1</v>
      </c>
      <c r="N751" s="23">
        <v>2</v>
      </c>
      <c r="O751" s="23">
        <v>1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1</v>
      </c>
      <c r="N753" s="23">
        <v>1</v>
      </c>
      <c r="O753" s="23">
        <v>1</v>
      </c>
      <c r="P753" s="24">
        <v>0</v>
      </c>
    </row>
    <row r="754" spans="1:16" x14ac:dyDescent="0.25">
      <c r="A754" s="20" t="s">
        <v>2683</v>
      </c>
      <c r="B754" s="21" t="s">
        <v>2684</v>
      </c>
      <c r="C754" s="22" t="s">
        <v>1</v>
      </c>
      <c r="D754" s="23">
        <v>4</v>
      </c>
      <c r="E754" s="23">
        <v>1</v>
      </c>
      <c r="F754" s="23">
        <v>2</v>
      </c>
      <c r="G754" s="23">
        <v>0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4</v>
      </c>
      <c r="E755" s="23">
        <v>1</v>
      </c>
      <c r="F755" s="23">
        <v>2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25">
      <c r="A757" s="20" t="s">
        <v>1608</v>
      </c>
      <c r="B757" s="21" t="s">
        <v>1609</v>
      </c>
      <c r="C757" s="22" t="s">
        <v>1</v>
      </c>
      <c r="D757" s="23">
        <v>4</v>
      </c>
      <c r="E757" s="23">
        <v>0</v>
      </c>
      <c r="F757" s="23">
        <v>0</v>
      </c>
      <c r="G757" s="23">
        <v>0</v>
      </c>
      <c r="H757" s="23">
        <v>0</v>
      </c>
      <c r="I757" s="23">
        <v>1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2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3</v>
      </c>
      <c r="E759" s="23">
        <v>0</v>
      </c>
      <c r="F759" s="23">
        <v>0</v>
      </c>
      <c r="G759" s="23">
        <v>0</v>
      </c>
      <c r="H759" s="23">
        <v>0</v>
      </c>
      <c r="I759" s="23">
        <v>1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1</v>
      </c>
      <c r="P759" s="24">
        <v>0</v>
      </c>
    </row>
    <row r="760" spans="1:16" x14ac:dyDescent="0.25">
      <c r="A760" s="20" t="s">
        <v>2340</v>
      </c>
      <c r="B760" s="21" t="s">
        <v>2341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2</v>
      </c>
      <c r="P760" s="24">
        <v>2</v>
      </c>
    </row>
    <row r="761" spans="1:16" x14ac:dyDescent="0.2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2</v>
      </c>
    </row>
    <row r="762" spans="1:16" x14ac:dyDescent="0.2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2</v>
      </c>
      <c r="P762" s="24">
        <v>0</v>
      </c>
    </row>
    <row r="763" spans="1:16" x14ac:dyDescent="0.25">
      <c r="A763" s="20" t="s">
        <v>2685</v>
      </c>
      <c r="B763" s="21" t="s">
        <v>2686</v>
      </c>
      <c r="C763" s="22" t="s">
        <v>1</v>
      </c>
      <c r="D763" s="23">
        <v>4</v>
      </c>
      <c r="E763" s="23">
        <v>0</v>
      </c>
      <c r="F763" s="23">
        <v>0</v>
      </c>
      <c r="G763" s="23">
        <v>1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1</v>
      </c>
      <c r="P763" s="24">
        <v>1</v>
      </c>
    </row>
    <row r="764" spans="1:16" x14ac:dyDescent="0.2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1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1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1</v>
      </c>
    </row>
    <row r="766" spans="1:16" x14ac:dyDescent="0.25">
      <c r="A766" s="20" t="s">
        <v>2038</v>
      </c>
      <c r="B766" s="21" t="s">
        <v>2039</v>
      </c>
      <c r="C766" s="22" t="s">
        <v>1</v>
      </c>
      <c r="D766" s="23">
        <v>4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2</v>
      </c>
      <c r="N766" s="23">
        <v>1</v>
      </c>
      <c r="O766" s="23">
        <v>0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1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2</v>
      </c>
      <c r="N768" s="23">
        <v>1</v>
      </c>
      <c r="O768" s="23">
        <v>0</v>
      </c>
      <c r="P768" s="24">
        <v>0</v>
      </c>
    </row>
    <row r="769" spans="1:16" x14ac:dyDescent="0.25">
      <c r="A769" s="20" t="s">
        <v>1758</v>
      </c>
      <c r="B769" s="21" t="s">
        <v>1759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2</v>
      </c>
      <c r="O769" s="23">
        <v>2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2</v>
      </c>
      <c r="O770" s="23">
        <v>0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2</v>
      </c>
      <c r="P771" s="24">
        <v>0</v>
      </c>
    </row>
    <row r="772" spans="1:16" x14ac:dyDescent="0.25">
      <c r="A772" s="20" t="s">
        <v>1148</v>
      </c>
      <c r="B772" s="21" t="s">
        <v>1149</v>
      </c>
      <c r="C772" s="22" t="s">
        <v>1</v>
      </c>
      <c r="D772" s="23">
        <v>4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0</v>
      </c>
      <c r="N772" s="23">
        <v>1</v>
      </c>
      <c r="O772" s="23">
        <v>2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1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3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0</v>
      </c>
      <c r="N774" s="23">
        <v>1</v>
      </c>
      <c r="O774" s="23">
        <v>1</v>
      </c>
      <c r="P774" s="24">
        <v>0</v>
      </c>
    </row>
    <row r="775" spans="1:16" x14ac:dyDescent="0.25">
      <c r="A775" s="20" t="s">
        <v>1352</v>
      </c>
      <c r="B775" s="21" t="s">
        <v>1353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2</v>
      </c>
      <c r="I775" s="23">
        <v>0</v>
      </c>
      <c r="J775" s="23">
        <v>1</v>
      </c>
      <c r="K775" s="23">
        <v>0</v>
      </c>
      <c r="L775" s="23">
        <v>0</v>
      </c>
      <c r="M775" s="23">
        <v>0</v>
      </c>
      <c r="N775" s="23">
        <v>0</v>
      </c>
      <c r="O775" s="23">
        <v>1</v>
      </c>
      <c r="P775" s="24">
        <v>0</v>
      </c>
    </row>
    <row r="776" spans="1:16" x14ac:dyDescent="0.2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4</v>
      </c>
      <c r="E777" s="23">
        <v>0</v>
      </c>
      <c r="F777" s="23">
        <v>0</v>
      </c>
      <c r="G777" s="23">
        <v>0</v>
      </c>
      <c r="H777" s="23">
        <v>2</v>
      </c>
      <c r="I777" s="23">
        <v>0</v>
      </c>
      <c r="J777" s="23">
        <v>1</v>
      </c>
      <c r="K777" s="23">
        <v>0</v>
      </c>
      <c r="L777" s="23">
        <v>0</v>
      </c>
      <c r="M777" s="23">
        <v>0</v>
      </c>
      <c r="N777" s="23">
        <v>0</v>
      </c>
      <c r="O777" s="23">
        <v>1</v>
      </c>
      <c r="P777" s="24">
        <v>0</v>
      </c>
    </row>
    <row r="778" spans="1:16" x14ac:dyDescent="0.25">
      <c r="A778" s="20" t="s">
        <v>1344</v>
      </c>
      <c r="B778" s="21" t="s">
        <v>1345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4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4</v>
      </c>
      <c r="E779" s="23">
        <v>0</v>
      </c>
      <c r="F779" s="23">
        <v>0</v>
      </c>
      <c r="G779" s="23">
        <v>0</v>
      </c>
      <c r="H779" s="23">
        <v>4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25">
      <c r="A781" s="20" t="s">
        <v>1970</v>
      </c>
      <c r="B781" s="21" t="s">
        <v>1971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1</v>
      </c>
      <c r="K781" s="23">
        <v>0</v>
      </c>
      <c r="L781" s="23">
        <v>1</v>
      </c>
      <c r="M781" s="23">
        <v>2</v>
      </c>
      <c r="N781" s="23">
        <v>0</v>
      </c>
      <c r="O781" s="23">
        <v>0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1</v>
      </c>
      <c r="K783" s="23">
        <v>0</v>
      </c>
      <c r="L783" s="23">
        <v>1</v>
      </c>
      <c r="M783" s="23">
        <v>2</v>
      </c>
      <c r="N783" s="23">
        <v>0</v>
      </c>
      <c r="O783" s="23">
        <v>0</v>
      </c>
      <c r="P783" s="24">
        <v>0</v>
      </c>
    </row>
    <row r="784" spans="1:16" x14ac:dyDescent="0.25">
      <c r="A784" s="20" t="s">
        <v>1868</v>
      </c>
      <c r="B784" s="21" t="s">
        <v>1869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3</v>
      </c>
      <c r="O784" s="23">
        <v>1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3</v>
      </c>
      <c r="O786" s="23">
        <v>1</v>
      </c>
      <c r="P786" s="24">
        <v>0</v>
      </c>
    </row>
    <row r="787" spans="1:16" x14ac:dyDescent="0.25">
      <c r="A787" s="20" t="s">
        <v>1774</v>
      </c>
      <c r="B787" s="21" t="s">
        <v>1775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1</v>
      </c>
      <c r="L787" s="23">
        <v>1</v>
      </c>
      <c r="M787" s="23">
        <v>2</v>
      </c>
      <c r="N787" s="23">
        <v>0</v>
      </c>
      <c r="O787" s="23">
        <v>0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4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1</v>
      </c>
      <c r="L789" s="23">
        <v>1</v>
      </c>
      <c r="M789" s="23">
        <v>2</v>
      </c>
      <c r="N789" s="23">
        <v>0</v>
      </c>
      <c r="O789" s="23">
        <v>0</v>
      </c>
      <c r="P789" s="24">
        <v>0</v>
      </c>
    </row>
    <row r="790" spans="1:16" x14ac:dyDescent="0.25">
      <c r="A790" s="20" t="s">
        <v>2066</v>
      </c>
      <c r="B790" s="21" t="s">
        <v>2067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3</v>
      </c>
      <c r="N790" s="23">
        <v>1</v>
      </c>
      <c r="O790" s="23">
        <v>0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3</v>
      </c>
      <c r="N792" s="23">
        <v>1</v>
      </c>
      <c r="O792" s="23">
        <v>0</v>
      </c>
      <c r="P792" s="24">
        <v>0</v>
      </c>
    </row>
    <row r="793" spans="1:16" x14ac:dyDescent="0.25">
      <c r="A793" s="20" t="s">
        <v>1602</v>
      </c>
      <c r="B793" s="21" t="s">
        <v>1603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2</v>
      </c>
      <c r="L793" s="23">
        <v>2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4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2</v>
      </c>
      <c r="L795" s="23">
        <v>2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25">
      <c r="A796" s="20" t="s">
        <v>1746</v>
      </c>
      <c r="B796" s="21" t="s">
        <v>1747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4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4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4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25">
      <c r="A799" s="20" t="s">
        <v>2687</v>
      </c>
      <c r="B799" s="21" t="s">
        <v>2688</v>
      </c>
      <c r="C799" s="22" t="s">
        <v>1</v>
      </c>
      <c r="D799" s="23">
        <v>4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3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3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3</v>
      </c>
      <c r="P801" s="24">
        <v>0</v>
      </c>
    </row>
    <row r="802" spans="1:16" x14ac:dyDescent="0.25">
      <c r="A802" s="20" t="s">
        <v>1086</v>
      </c>
      <c r="B802" s="21" t="s">
        <v>1087</v>
      </c>
      <c r="C802" s="22" t="s">
        <v>1</v>
      </c>
      <c r="D802" s="23">
        <v>4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0</v>
      </c>
      <c r="K802" s="23">
        <v>1</v>
      </c>
      <c r="L802" s="23">
        <v>0</v>
      </c>
      <c r="M802" s="23">
        <v>0</v>
      </c>
      <c r="N802" s="23">
        <v>1</v>
      </c>
      <c r="O802" s="23">
        <v>1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1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3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1</v>
      </c>
      <c r="L804" s="23">
        <v>0</v>
      </c>
      <c r="M804" s="23">
        <v>0</v>
      </c>
      <c r="N804" s="23">
        <v>1</v>
      </c>
      <c r="O804" s="23">
        <v>1</v>
      </c>
      <c r="P804" s="24">
        <v>0</v>
      </c>
    </row>
    <row r="805" spans="1:16" x14ac:dyDescent="0.25">
      <c r="A805" s="20" t="s">
        <v>1772</v>
      </c>
      <c r="B805" s="21" t="s">
        <v>1773</v>
      </c>
      <c r="C805" s="22" t="s">
        <v>1</v>
      </c>
      <c r="D805" s="23">
        <v>4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1</v>
      </c>
      <c r="N805" s="23">
        <v>0</v>
      </c>
      <c r="O805" s="23">
        <v>1</v>
      </c>
      <c r="P805" s="24">
        <v>1</v>
      </c>
    </row>
    <row r="806" spans="1:16" x14ac:dyDescent="0.2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0</v>
      </c>
      <c r="M806" s="23">
        <v>1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1</v>
      </c>
      <c r="P807" s="24">
        <v>1</v>
      </c>
    </row>
    <row r="808" spans="1:16" x14ac:dyDescent="0.25">
      <c r="A808" s="20" t="s">
        <v>2348</v>
      </c>
      <c r="B808" s="21" t="s">
        <v>2349</v>
      </c>
      <c r="C808" s="22" t="s">
        <v>1</v>
      </c>
      <c r="D808" s="23">
        <v>4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1</v>
      </c>
      <c r="N808" s="23">
        <v>2</v>
      </c>
      <c r="O808" s="23">
        <v>0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3</v>
      </c>
      <c r="E809" s="23">
        <v>0</v>
      </c>
      <c r="F809" s="23">
        <v>0</v>
      </c>
      <c r="G809" s="23">
        <v>0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1</v>
      </c>
      <c r="N809" s="23">
        <v>1</v>
      </c>
      <c r="O809" s="23">
        <v>0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1</v>
      </c>
      <c r="O810" s="23">
        <v>0</v>
      </c>
      <c r="P810" s="24">
        <v>0</v>
      </c>
    </row>
    <row r="811" spans="1:16" x14ac:dyDescent="0.25">
      <c r="A811" s="20" t="s">
        <v>1928</v>
      </c>
      <c r="B811" s="21" t="s">
        <v>1929</v>
      </c>
      <c r="C811" s="22" t="s">
        <v>1</v>
      </c>
      <c r="D811" s="23">
        <v>4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1</v>
      </c>
      <c r="M811" s="23">
        <v>1</v>
      </c>
      <c r="N811" s="23">
        <v>2</v>
      </c>
      <c r="O811" s="23">
        <v>0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4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1</v>
      </c>
      <c r="M813" s="23">
        <v>1</v>
      </c>
      <c r="N813" s="23">
        <v>2</v>
      </c>
      <c r="O813" s="23">
        <v>0</v>
      </c>
      <c r="P813" s="24">
        <v>0</v>
      </c>
    </row>
    <row r="814" spans="1:16" x14ac:dyDescent="0.25">
      <c r="A814" s="20" t="s">
        <v>1492</v>
      </c>
      <c r="B814" s="21" t="s">
        <v>1493</v>
      </c>
      <c r="C814" s="22" t="s">
        <v>1</v>
      </c>
      <c r="D814" s="23">
        <v>4</v>
      </c>
      <c r="E814" s="23">
        <v>0</v>
      </c>
      <c r="F814" s="23">
        <v>0</v>
      </c>
      <c r="G814" s="23">
        <v>1</v>
      </c>
      <c r="H814" s="23">
        <v>2</v>
      </c>
      <c r="I814" s="23">
        <v>1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4</v>
      </c>
      <c r="E816" s="23">
        <v>0</v>
      </c>
      <c r="F816" s="23">
        <v>0</v>
      </c>
      <c r="G816" s="23">
        <v>1</v>
      </c>
      <c r="H816" s="23">
        <v>2</v>
      </c>
      <c r="I816" s="23">
        <v>1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25">
      <c r="A817" s="20" t="s">
        <v>1308</v>
      </c>
      <c r="B817" s="21" t="s">
        <v>1309</v>
      </c>
      <c r="C817" s="22" t="s">
        <v>1</v>
      </c>
      <c r="D817" s="23">
        <v>3</v>
      </c>
      <c r="E817" s="23">
        <v>0</v>
      </c>
      <c r="F817" s="23">
        <v>0</v>
      </c>
      <c r="G817" s="23">
        <v>1</v>
      </c>
      <c r="H817" s="23">
        <v>0</v>
      </c>
      <c r="I817" s="23">
        <v>0</v>
      </c>
      <c r="J817" s="23">
        <v>2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1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1</v>
      </c>
      <c r="H819" s="23">
        <v>0</v>
      </c>
      <c r="I819" s="23">
        <v>0</v>
      </c>
      <c r="J819" s="23">
        <v>1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2689</v>
      </c>
      <c r="B820" s="21" t="s">
        <v>2690</v>
      </c>
      <c r="C820" s="22" t="s">
        <v>1</v>
      </c>
      <c r="D820" s="23">
        <v>3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3</v>
      </c>
      <c r="O820" s="23">
        <v>0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3</v>
      </c>
      <c r="O822" s="23">
        <v>0</v>
      </c>
      <c r="P822" s="24">
        <v>0</v>
      </c>
    </row>
    <row r="823" spans="1:16" x14ac:dyDescent="0.25">
      <c r="A823" s="20" t="s">
        <v>2691</v>
      </c>
      <c r="B823" s="21" t="s">
        <v>2692</v>
      </c>
      <c r="C823" s="22" t="s">
        <v>1</v>
      </c>
      <c r="D823" s="23">
        <v>3</v>
      </c>
      <c r="E823" s="23">
        <v>0</v>
      </c>
      <c r="F823" s="23">
        <v>1</v>
      </c>
      <c r="G823" s="23">
        <v>1</v>
      </c>
      <c r="H823" s="23">
        <v>0</v>
      </c>
      <c r="I823" s="23">
        <v>1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3</v>
      </c>
      <c r="E825" s="23">
        <v>0</v>
      </c>
      <c r="F825" s="23">
        <v>1</v>
      </c>
      <c r="G825" s="23">
        <v>1</v>
      </c>
      <c r="H825" s="23">
        <v>0</v>
      </c>
      <c r="I825" s="23">
        <v>1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25">
      <c r="A826" s="20" t="s">
        <v>1460</v>
      </c>
      <c r="B826" s="21" t="s">
        <v>1461</v>
      </c>
      <c r="C826" s="22" t="s">
        <v>1</v>
      </c>
      <c r="D826" s="23">
        <v>3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0</v>
      </c>
      <c r="N826" s="23">
        <v>1</v>
      </c>
      <c r="O826" s="23">
        <v>1</v>
      </c>
      <c r="P826" s="24">
        <v>0</v>
      </c>
    </row>
    <row r="827" spans="1:16" x14ac:dyDescent="0.2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0</v>
      </c>
      <c r="N827" s="23">
        <v>0</v>
      </c>
      <c r="O827" s="23">
        <v>1</v>
      </c>
      <c r="P827" s="24">
        <v>0</v>
      </c>
    </row>
    <row r="828" spans="1:16" x14ac:dyDescent="0.2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25">
      <c r="A829" s="20" t="s">
        <v>1302</v>
      </c>
      <c r="B829" s="21" t="s">
        <v>1303</v>
      </c>
      <c r="C829" s="22" t="s">
        <v>1</v>
      </c>
      <c r="D829" s="23">
        <v>3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0</v>
      </c>
      <c r="P829" s="24">
        <v>2</v>
      </c>
    </row>
    <row r="830" spans="1:16" x14ac:dyDescent="0.2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0</v>
      </c>
      <c r="P830" s="24">
        <v>1</v>
      </c>
    </row>
    <row r="831" spans="1:16" x14ac:dyDescent="0.2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1</v>
      </c>
    </row>
    <row r="832" spans="1:16" x14ac:dyDescent="0.25">
      <c r="A832" s="20" t="s">
        <v>1588</v>
      </c>
      <c r="B832" s="21" t="s">
        <v>1589</v>
      </c>
      <c r="C832" s="22" t="s">
        <v>1</v>
      </c>
      <c r="D832" s="23">
        <v>3</v>
      </c>
      <c r="E832" s="23">
        <v>0</v>
      </c>
      <c r="F832" s="23">
        <v>0</v>
      </c>
      <c r="G832" s="23">
        <v>2</v>
      </c>
      <c r="H832" s="23">
        <v>1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2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25">
      <c r="A835" s="20" t="s">
        <v>1458</v>
      </c>
      <c r="B835" s="21" t="s">
        <v>1459</v>
      </c>
      <c r="C835" s="22" t="s">
        <v>1</v>
      </c>
      <c r="D835" s="23">
        <v>3</v>
      </c>
      <c r="E835" s="23">
        <v>2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3</v>
      </c>
      <c r="E836" s="23">
        <v>2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1</v>
      </c>
      <c r="N836" s="23">
        <v>0</v>
      </c>
      <c r="O836" s="23">
        <v>0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25">
      <c r="A838" s="20" t="s">
        <v>1292</v>
      </c>
      <c r="B838" s="21" t="s">
        <v>1293</v>
      </c>
      <c r="C838" s="22" t="s">
        <v>1</v>
      </c>
      <c r="D838" s="23">
        <v>3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1</v>
      </c>
      <c r="L838" s="23">
        <v>0</v>
      </c>
      <c r="M838" s="23">
        <v>1</v>
      </c>
      <c r="N838" s="23">
        <v>1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1</v>
      </c>
      <c r="L840" s="23">
        <v>0</v>
      </c>
      <c r="M840" s="23">
        <v>1</v>
      </c>
      <c r="N840" s="23">
        <v>1</v>
      </c>
      <c r="O840" s="23">
        <v>0</v>
      </c>
      <c r="P840" s="24">
        <v>0</v>
      </c>
    </row>
    <row r="841" spans="1:16" x14ac:dyDescent="0.25">
      <c r="A841" s="20" t="s">
        <v>1876</v>
      </c>
      <c r="B841" s="21" t="s">
        <v>1877</v>
      </c>
      <c r="C841" s="22" t="s">
        <v>1</v>
      </c>
      <c r="D841" s="23">
        <v>3</v>
      </c>
      <c r="E841" s="23">
        <v>0</v>
      </c>
      <c r="F841" s="23">
        <v>0</v>
      </c>
      <c r="G841" s="23">
        <v>0</v>
      </c>
      <c r="H841" s="23">
        <v>0</v>
      </c>
      <c r="I841" s="23">
        <v>1</v>
      </c>
      <c r="J841" s="23">
        <v>0</v>
      </c>
      <c r="K841" s="23">
        <v>1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1</v>
      </c>
      <c r="J843" s="23">
        <v>0</v>
      </c>
      <c r="K843" s="23">
        <v>1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25">
      <c r="A844" s="20" t="s">
        <v>1656</v>
      </c>
      <c r="B844" s="21" t="s">
        <v>1657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1</v>
      </c>
      <c r="N844" s="23">
        <v>1</v>
      </c>
      <c r="O844" s="23">
        <v>0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0</v>
      </c>
      <c r="M846" s="23">
        <v>1</v>
      </c>
      <c r="N846" s="23">
        <v>1</v>
      </c>
      <c r="O846" s="23">
        <v>0</v>
      </c>
      <c r="P846" s="24">
        <v>0</v>
      </c>
    </row>
    <row r="847" spans="1:16" x14ac:dyDescent="0.25">
      <c r="A847" s="20" t="s">
        <v>2358</v>
      </c>
      <c r="B847" s="21" t="s">
        <v>2359</v>
      </c>
      <c r="C847" s="22" t="s">
        <v>1</v>
      </c>
      <c r="D847" s="23">
        <v>3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3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3</v>
      </c>
      <c r="P849" s="24">
        <v>0</v>
      </c>
    </row>
    <row r="850" spans="1:16" x14ac:dyDescent="0.25">
      <c r="A850" s="20" t="s">
        <v>2184</v>
      </c>
      <c r="B850" s="21" t="s">
        <v>2185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1</v>
      </c>
      <c r="O850" s="23">
        <v>1</v>
      </c>
      <c r="P850" s="24">
        <v>0</v>
      </c>
    </row>
    <row r="851" spans="1:16" x14ac:dyDescent="0.2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1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1</v>
      </c>
      <c r="O852" s="23">
        <v>0</v>
      </c>
      <c r="P852" s="24">
        <v>0</v>
      </c>
    </row>
    <row r="853" spans="1:16" x14ac:dyDescent="0.25">
      <c r="A853" s="20" t="s">
        <v>2070</v>
      </c>
      <c r="B853" s="21" t="s">
        <v>2071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2</v>
      </c>
      <c r="P853" s="24">
        <v>1</v>
      </c>
    </row>
    <row r="854" spans="1:16" x14ac:dyDescent="0.2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1</v>
      </c>
    </row>
    <row r="855" spans="1:16" x14ac:dyDescent="0.2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2</v>
      </c>
      <c r="P855" s="24">
        <v>0</v>
      </c>
    </row>
    <row r="856" spans="1:16" x14ac:dyDescent="0.25">
      <c r="A856" s="20" t="s">
        <v>2693</v>
      </c>
      <c r="B856" s="21" t="s">
        <v>2694</v>
      </c>
      <c r="C856" s="22" t="s">
        <v>1</v>
      </c>
      <c r="D856" s="23">
        <v>3</v>
      </c>
      <c r="E856" s="23">
        <v>0</v>
      </c>
      <c r="F856" s="23">
        <v>1</v>
      </c>
      <c r="G856" s="23">
        <v>0</v>
      </c>
      <c r="H856" s="23">
        <v>2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2</v>
      </c>
      <c r="E858" s="23">
        <v>0</v>
      </c>
      <c r="F858" s="23">
        <v>1</v>
      </c>
      <c r="G858" s="23">
        <v>0</v>
      </c>
      <c r="H858" s="23">
        <v>1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25">
      <c r="A859" s="20" t="s">
        <v>1242</v>
      </c>
      <c r="B859" s="21" t="s">
        <v>1243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1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1</v>
      </c>
    </row>
    <row r="860" spans="1:16" x14ac:dyDescent="0.2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1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1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1</v>
      </c>
    </row>
    <row r="862" spans="1:16" x14ac:dyDescent="0.25">
      <c r="A862" s="20" t="s">
        <v>1844</v>
      </c>
      <c r="B862" s="21" t="s">
        <v>1845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1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1</v>
      </c>
      <c r="P864" s="24">
        <v>0</v>
      </c>
    </row>
    <row r="865" spans="1:16" x14ac:dyDescent="0.25">
      <c r="A865" s="20" t="s">
        <v>2300</v>
      </c>
      <c r="B865" s="21" t="s">
        <v>2301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2</v>
      </c>
      <c r="N865" s="23">
        <v>1</v>
      </c>
      <c r="O865" s="23">
        <v>0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2</v>
      </c>
      <c r="N867" s="23">
        <v>1</v>
      </c>
      <c r="O867" s="23">
        <v>0</v>
      </c>
      <c r="P867" s="24">
        <v>0</v>
      </c>
    </row>
    <row r="868" spans="1:16" x14ac:dyDescent="0.25">
      <c r="A868" s="20" t="s">
        <v>1512</v>
      </c>
      <c r="B868" s="21" t="s">
        <v>1513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2</v>
      </c>
      <c r="O868" s="23">
        <v>0</v>
      </c>
      <c r="P868" s="24">
        <v>1</v>
      </c>
    </row>
    <row r="869" spans="1:16" x14ac:dyDescent="0.2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2</v>
      </c>
      <c r="O870" s="23">
        <v>0</v>
      </c>
      <c r="P870" s="24">
        <v>1</v>
      </c>
    </row>
    <row r="871" spans="1:16" x14ac:dyDescent="0.25">
      <c r="A871" s="20" t="s">
        <v>1196</v>
      </c>
      <c r="B871" s="21" t="s">
        <v>1197</v>
      </c>
      <c r="C871" s="22" t="s">
        <v>1</v>
      </c>
      <c r="D871" s="23">
        <v>3</v>
      </c>
      <c r="E871" s="23">
        <v>1</v>
      </c>
      <c r="F871" s="23">
        <v>0</v>
      </c>
      <c r="G871" s="23">
        <v>0</v>
      </c>
      <c r="H871" s="23">
        <v>0</v>
      </c>
      <c r="I871" s="23">
        <v>1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1</v>
      </c>
    </row>
    <row r="872" spans="1:16" x14ac:dyDescent="0.25">
      <c r="A872" s="20"/>
      <c r="B872" s="21"/>
      <c r="C872" s="22" t="s">
        <v>2</v>
      </c>
      <c r="D872" s="23">
        <v>2</v>
      </c>
      <c r="E872" s="23">
        <v>0</v>
      </c>
      <c r="F872" s="23">
        <v>0</v>
      </c>
      <c r="G872" s="23">
        <v>0</v>
      </c>
      <c r="H872" s="23">
        <v>0</v>
      </c>
      <c r="I872" s="23">
        <v>1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1</v>
      </c>
    </row>
    <row r="873" spans="1:16" x14ac:dyDescent="0.25">
      <c r="A873" s="20"/>
      <c r="B873" s="21"/>
      <c r="C873" s="22" t="s">
        <v>3</v>
      </c>
      <c r="D873" s="23">
        <v>1</v>
      </c>
      <c r="E873" s="23">
        <v>1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25">
      <c r="A874" s="20" t="s">
        <v>1752</v>
      </c>
      <c r="B874" s="21" t="s">
        <v>1753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2</v>
      </c>
      <c r="N874" s="23">
        <v>1</v>
      </c>
      <c r="O874" s="23">
        <v>0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3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2</v>
      </c>
      <c r="N876" s="23">
        <v>1</v>
      </c>
      <c r="O876" s="23">
        <v>0</v>
      </c>
      <c r="P876" s="24">
        <v>0</v>
      </c>
    </row>
    <row r="877" spans="1:16" x14ac:dyDescent="0.25">
      <c r="A877" s="20" t="s">
        <v>1300</v>
      </c>
      <c r="B877" s="21" t="s">
        <v>1301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2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2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0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2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25">
      <c r="A880" s="20" t="s">
        <v>1392</v>
      </c>
      <c r="B880" s="21" t="s">
        <v>1393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1</v>
      </c>
      <c r="I880" s="23">
        <v>0</v>
      </c>
      <c r="J880" s="23">
        <v>0</v>
      </c>
      <c r="K880" s="23">
        <v>0</v>
      </c>
      <c r="L880" s="23">
        <v>2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2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25">
      <c r="A883" s="20" t="s">
        <v>2310</v>
      </c>
      <c r="B883" s="21" t="s">
        <v>2311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0</v>
      </c>
      <c r="M883" s="23">
        <v>1</v>
      </c>
      <c r="N883" s="23">
        <v>1</v>
      </c>
      <c r="O883" s="23">
        <v>0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1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1</v>
      </c>
      <c r="O885" s="23">
        <v>0</v>
      </c>
      <c r="P885" s="24">
        <v>0</v>
      </c>
    </row>
    <row r="886" spans="1:16" x14ac:dyDescent="0.25">
      <c r="A886" s="20" t="s">
        <v>2154</v>
      </c>
      <c r="B886" s="21" t="s">
        <v>2155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1</v>
      </c>
      <c r="M886" s="23">
        <v>1</v>
      </c>
      <c r="N886" s="23">
        <v>1</v>
      </c>
      <c r="O886" s="23">
        <v>0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1</v>
      </c>
      <c r="M887" s="23">
        <v>0</v>
      </c>
      <c r="N887" s="23">
        <v>1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1846</v>
      </c>
      <c r="B889" s="21" t="s">
        <v>1847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2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1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2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25">
      <c r="A892" s="20" t="s">
        <v>2048</v>
      </c>
      <c r="B892" s="21" t="s">
        <v>2049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3</v>
      </c>
      <c r="O892" s="23">
        <v>0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2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25">
      <c r="A895" s="20" t="s">
        <v>1306</v>
      </c>
      <c r="B895" s="21" t="s">
        <v>1307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0</v>
      </c>
      <c r="M895" s="23">
        <v>1</v>
      </c>
      <c r="N895" s="23">
        <v>0</v>
      </c>
      <c r="O895" s="23">
        <v>1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1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0</v>
      </c>
      <c r="O897" s="23">
        <v>1</v>
      </c>
      <c r="P897" s="24">
        <v>0</v>
      </c>
    </row>
    <row r="898" spans="1:16" x14ac:dyDescent="0.25">
      <c r="A898" s="20" t="s">
        <v>1874</v>
      </c>
      <c r="B898" s="21" t="s">
        <v>1875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2</v>
      </c>
      <c r="O898" s="23">
        <v>1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3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2</v>
      </c>
      <c r="O900" s="23">
        <v>1</v>
      </c>
      <c r="P900" s="24">
        <v>0</v>
      </c>
    </row>
    <row r="901" spans="1:16" x14ac:dyDescent="0.25">
      <c r="A901" s="20" t="s">
        <v>1388</v>
      </c>
      <c r="B901" s="21" t="s">
        <v>1389</v>
      </c>
      <c r="C901" s="22" t="s">
        <v>1</v>
      </c>
      <c r="D901" s="23">
        <v>3</v>
      </c>
      <c r="E901" s="23">
        <v>1</v>
      </c>
      <c r="F901" s="23">
        <v>0</v>
      </c>
      <c r="G901" s="23">
        <v>1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1</v>
      </c>
      <c r="E902" s="23">
        <v>1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1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25">
      <c r="A904" s="20" t="s">
        <v>1174</v>
      </c>
      <c r="B904" s="21" t="s">
        <v>1175</v>
      </c>
      <c r="C904" s="22" t="s">
        <v>1</v>
      </c>
      <c r="D904" s="23">
        <v>3</v>
      </c>
      <c r="E904" s="23">
        <v>0</v>
      </c>
      <c r="F904" s="23">
        <v>0</v>
      </c>
      <c r="G904" s="23">
        <v>3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2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1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25">
      <c r="A907" s="20" t="s">
        <v>1932</v>
      </c>
      <c r="B907" s="21" t="s">
        <v>1933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3</v>
      </c>
      <c r="O907" s="23">
        <v>0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2</v>
      </c>
      <c r="O909" s="23">
        <v>0</v>
      </c>
      <c r="P909" s="24">
        <v>0</v>
      </c>
    </row>
    <row r="910" spans="1:16" x14ac:dyDescent="0.25">
      <c r="A910" s="20" t="s">
        <v>2150</v>
      </c>
      <c r="B910" s="21" t="s">
        <v>2151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3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2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25">
      <c r="A913" s="20" t="s">
        <v>1274</v>
      </c>
      <c r="B913" s="21" t="s">
        <v>1275</v>
      </c>
      <c r="C913" s="22" t="s">
        <v>1</v>
      </c>
      <c r="D913" s="23">
        <v>3</v>
      </c>
      <c r="E913" s="23">
        <v>0</v>
      </c>
      <c r="F913" s="23">
        <v>0</v>
      </c>
      <c r="G913" s="23">
        <v>1</v>
      </c>
      <c r="H913" s="23">
        <v>1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0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1</v>
      </c>
      <c r="H914" s="23">
        <v>1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25">
      <c r="A916" s="20" t="s">
        <v>1542</v>
      </c>
      <c r="B916" s="21" t="s">
        <v>1543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2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1</v>
      </c>
      <c r="P918" s="24">
        <v>0</v>
      </c>
    </row>
    <row r="919" spans="1:16" x14ac:dyDescent="0.25">
      <c r="A919" s="20" t="s">
        <v>1558</v>
      </c>
      <c r="B919" s="21" t="s">
        <v>1559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3</v>
      </c>
      <c r="O919" s="23">
        <v>0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0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2</v>
      </c>
      <c r="O921" s="23">
        <v>0</v>
      </c>
      <c r="P921" s="24">
        <v>0</v>
      </c>
    </row>
    <row r="922" spans="1:16" x14ac:dyDescent="0.25">
      <c r="A922" s="20" t="s">
        <v>1520</v>
      </c>
      <c r="B922" s="21" t="s">
        <v>1521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1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1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0</v>
      </c>
      <c r="I923" s="23">
        <v>1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25">
      <c r="A925" s="20" t="s">
        <v>2695</v>
      </c>
      <c r="B925" s="21" t="s">
        <v>2696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3</v>
      </c>
      <c r="O925" s="23">
        <v>0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3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3</v>
      </c>
      <c r="O927" s="23">
        <v>0</v>
      </c>
      <c r="P927" s="24">
        <v>0</v>
      </c>
    </row>
    <row r="928" spans="1:16" x14ac:dyDescent="0.25">
      <c r="A928" s="20" t="s">
        <v>1374</v>
      </c>
      <c r="B928" s="21" t="s">
        <v>1375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1</v>
      </c>
      <c r="K928" s="23">
        <v>0</v>
      </c>
      <c r="L928" s="23">
        <v>0</v>
      </c>
      <c r="M928" s="23">
        <v>1</v>
      </c>
      <c r="N928" s="23">
        <v>0</v>
      </c>
      <c r="O928" s="23">
        <v>1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1</v>
      </c>
      <c r="K929" s="23">
        <v>0</v>
      </c>
      <c r="L929" s="23">
        <v>0</v>
      </c>
      <c r="M929" s="23">
        <v>0</v>
      </c>
      <c r="N929" s="23">
        <v>0</v>
      </c>
      <c r="O929" s="23">
        <v>1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1</v>
      </c>
      <c r="N930" s="23">
        <v>0</v>
      </c>
      <c r="O930" s="23">
        <v>0</v>
      </c>
      <c r="P930" s="24">
        <v>0</v>
      </c>
    </row>
    <row r="931" spans="1:16" x14ac:dyDescent="0.25">
      <c r="A931" s="20" t="s">
        <v>1194</v>
      </c>
      <c r="B931" s="21" t="s">
        <v>1195</v>
      </c>
      <c r="C931" s="22" t="s">
        <v>1</v>
      </c>
      <c r="D931" s="23">
        <v>3</v>
      </c>
      <c r="E931" s="23">
        <v>0</v>
      </c>
      <c r="F931" s="23">
        <v>1</v>
      </c>
      <c r="G931" s="23">
        <v>1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1</v>
      </c>
      <c r="E932" s="23">
        <v>0</v>
      </c>
      <c r="F932" s="23">
        <v>1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1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25">
      <c r="A934" s="20" t="s">
        <v>2028</v>
      </c>
      <c r="B934" s="21" t="s">
        <v>2029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1</v>
      </c>
      <c r="P934" s="24">
        <v>1</v>
      </c>
    </row>
    <row r="935" spans="1:16" x14ac:dyDescent="0.2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1</v>
      </c>
    </row>
    <row r="936" spans="1:16" x14ac:dyDescent="0.2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1</v>
      </c>
      <c r="P936" s="24">
        <v>0</v>
      </c>
    </row>
    <row r="937" spans="1:16" x14ac:dyDescent="0.25">
      <c r="A937" s="20" t="s">
        <v>2214</v>
      </c>
      <c r="B937" s="21" t="s">
        <v>2215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2</v>
      </c>
      <c r="O937" s="23">
        <v>1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2</v>
      </c>
      <c r="O939" s="23">
        <v>0</v>
      </c>
      <c r="P939" s="24">
        <v>0</v>
      </c>
    </row>
    <row r="940" spans="1:16" x14ac:dyDescent="0.25">
      <c r="A940" s="20" t="s">
        <v>1646</v>
      </c>
      <c r="B940" s="21" t="s">
        <v>1647</v>
      </c>
      <c r="C940" s="22" t="s">
        <v>1</v>
      </c>
      <c r="D940" s="23">
        <v>3</v>
      </c>
      <c r="E940" s="23">
        <v>0</v>
      </c>
      <c r="F940" s="23">
        <v>1</v>
      </c>
      <c r="G940" s="23">
        <v>0</v>
      </c>
      <c r="H940" s="23">
        <v>1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1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2</v>
      </c>
      <c r="E942" s="23">
        <v>0</v>
      </c>
      <c r="F942" s="23">
        <v>1</v>
      </c>
      <c r="G942" s="23">
        <v>0</v>
      </c>
      <c r="H942" s="23">
        <v>1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25">
      <c r="A943" s="20" t="s">
        <v>2697</v>
      </c>
      <c r="B943" s="21" t="s">
        <v>2698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2</v>
      </c>
      <c r="O943" s="23">
        <v>0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3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2</v>
      </c>
      <c r="O945" s="23">
        <v>0</v>
      </c>
      <c r="P945" s="24">
        <v>0</v>
      </c>
    </row>
    <row r="946" spans="1:16" x14ac:dyDescent="0.25">
      <c r="A946" s="20" t="s">
        <v>1540</v>
      </c>
      <c r="B946" s="21" t="s">
        <v>1541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1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2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2</v>
      </c>
      <c r="E947" s="23">
        <v>0</v>
      </c>
      <c r="F947" s="23">
        <v>0</v>
      </c>
      <c r="G947" s="23">
        <v>0</v>
      </c>
      <c r="H947" s="23">
        <v>1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1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1</v>
      </c>
      <c r="P948" s="24">
        <v>0</v>
      </c>
    </row>
    <row r="949" spans="1:16" x14ac:dyDescent="0.25">
      <c r="A949" s="20" t="s">
        <v>1494</v>
      </c>
      <c r="B949" s="21" t="s">
        <v>1495</v>
      </c>
      <c r="C949" s="22" t="s">
        <v>1</v>
      </c>
      <c r="D949" s="23">
        <v>3</v>
      </c>
      <c r="E949" s="23">
        <v>0</v>
      </c>
      <c r="F949" s="23">
        <v>0</v>
      </c>
      <c r="G949" s="23">
        <v>2</v>
      </c>
      <c r="H949" s="23">
        <v>1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1</v>
      </c>
      <c r="H950" s="23">
        <v>1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25">
      <c r="A952" s="20" t="s">
        <v>1896</v>
      </c>
      <c r="B952" s="21" t="s">
        <v>1897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1</v>
      </c>
      <c r="L952" s="23">
        <v>0</v>
      </c>
      <c r="M952" s="23">
        <v>0</v>
      </c>
      <c r="N952" s="23">
        <v>0</v>
      </c>
      <c r="O952" s="23">
        <v>2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1</v>
      </c>
      <c r="L953" s="23">
        <v>0</v>
      </c>
      <c r="M953" s="23">
        <v>0</v>
      </c>
      <c r="N953" s="23">
        <v>0</v>
      </c>
      <c r="O953" s="23">
        <v>1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1</v>
      </c>
      <c r="P954" s="24">
        <v>0</v>
      </c>
    </row>
    <row r="955" spans="1:16" x14ac:dyDescent="0.25">
      <c r="A955" s="20" t="s">
        <v>1662</v>
      </c>
      <c r="B955" s="21" t="s">
        <v>1663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1</v>
      </c>
      <c r="J955" s="23">
        <v>1</v>
      </c>
      <c r="K955" s="23">
        <v>0</v>
      </c>
      <c r="L955" s="23">
        <v>0</v>
      </c>
      <c r="M955" s="23">
        <v>0</v>
      </c>
      <c r="N955" s="23">
        <v>0</v>
      </c>
      <c r="O955" s="23">
        <v>1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1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1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1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25">
      <c r="A958" s="20" t="s">
        <v>1244</v>
      </c>
      <c r="B958" s="21" t="s">
        <v>1245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2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0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1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1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0</v>
      </c>
      <c r="O960" s="23">
        <v>0</v>
      </c>
      <c r="P960" s="24">
        <v>0</v>
      </c>
    </row>
    <row r="961" spans="1:16" x14ac:dyDescent="0.25">
      <c r="A961" s="20" t="s">
        <v>2008</v>
      </c>
      <c r="B961" s="21" t="s">
        <v>2009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2</v>
      </c>
      <c r="L961" s="23">
        <v>1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2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1</v>
      </c>
      <c r="L962" s="23">
        <v>1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1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25">
      <c r="A964" s="20" t="s">
        <v>2699</v>
      </c>
      <c r="B964" s="21" t="s">
        <v>2700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3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3</v>
      </c>
      <c r="E965" s="23">
        <v>0</v>
      </c>
      <c r="F965" s="23">
        <v>0</v>
      </c>
      <c r="G965" s="23">
        <v>0</v>
      </c>
      <c r="H965" s="23">
        <v>3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25">
      <c r="A967" s="20" t="s">
        <v>2701</v>
      </c>
      <c r="B967" s="21" t="s">
        <v>2702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1</v>
      </c>
      <c r="P967" s="24">
        <v>1</v>
      </c>
    </row>
    <row r="968" spans="1:16" x14ac:dyDescent="0.2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1</v>
      </c>
      <c r="P969" s="24">
        <v>1</v>
      </c>
    </row>
    <row r="970" spans="1:16" x14ac:dyDescent="0.25">
      <c r="A970" s="20" t="s">
        <v>2362</v>
      </c>
      <c r="B970" s="21" t="s">
        <v>2363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1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2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3</v>
      </c>
      <c r="E971" s="23">
        <v>0</v>
      </c>
      <c r="F971" s="23">
        <v>0</v>
      </c>
      <c r="G971" s="23">
        <v>0</v>
      </c>
      <c r="H971" s="23">
        <v>1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2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25">
      <c r="A973" s="20" t="s">
        <v>1654</v>
      </c>
      <c r="B973" s="21" t="s">
        <v>1655</v>
      </c>
      <c r="C973" s="22" t="s">
        <v>1</v>
      </c>
      <c r="D973" s="23">
        <v>3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2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2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25">
      <c r="A976" s="20" t="s">
        <v>1450</v>
      </c>
      <c r="B976" s="21" t="s">
        <v>1451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2</v>
      </c>
      <c r="O976" s="23">
        <v>1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3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2</v>
      </c>
      <c r="O978" s="23">
        <v>1</v>
      </c>
      <c r="P978" s="24">
        <v>0</v>
      </c>
    </row>
    <row r="979" spans="1:16" x14ac:dyDescent="0.25">
      <c r="A979" s="20" t="s">
        <v>2398</v>
      </c>
      <c r="B979" s="21" t="s">
        <v>2399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3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2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2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4">
        <v>0</v>
      </c>
    </row>
    <row r="982" spans="1:16" x14ac:dyDescent="0.25">
      <c r="A982" s="20" t="s">
        <v>2703</v>
      </c>
      <c r="B982" s="21" t="s">
        <v>2704</v>
      </c>
      <c r="C982" s="22" t="s">
        <v>1</v>
      </c>
      <c r="D982" s="23">
        <v>3</v>
      </c>
      <c r="E982" s="23">
        <v>0</v>
      </c>
      <c r="F982" s="23">
        <v>1</v>
      </c>
      <c r="G982" s="23">
        <v>1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3</v>
      </c>
      <c r="E984" s="23">
        <v>0</v>
      </c>
      <c r="F984" s="23">
        <v>1</v>
      </c>
      <c r="G984" s="23">
        <v>1</v>
      </c>
      <c r="H984" s="23">
        <v>1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25">
      <c r="A985" s="20" t="s">
        <v>1816</v>
      </c>
      <c r="B985" s="21" t="s">
        <v>1817</v>
      </c>
      <c r="C985" s="22" t="s">
        <v>1</v>
      </c>
      <c r="D985" s="23">
        <v>3</v>
      </c>
      <c r="E985" s="23">
        <v>0</v>
      </c>
      <c r="F985" s="23">
        <v>1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1</v>
      </c>
      <c r="O985" s="23">
        <v>0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0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2</v>
      </c>
      <c r="E987" s="23">
        <v>0</v>
      </c>
      <c r="F987" s="23">
        <v>1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0</v>
      </c>
      <c r="O987" s="23">
        <v>0</v>
      </c>
      <c r="P987" s="24">
        <v>0</v>
      </c>
    </row>
    <row r="988" spans="1:16" x14ac:dyDescent="0.25">
      <c r="A988" s="20" t="s">
        <v>1496</v>
      </c>
      <c r="B988" s="21" t="s">
        <v>1497</v>
      </c>
      <c r="C988" s="22" t="s">
        <v>1</v>
      </c>
      <c r="D988" s="23">
        <v>3</v>
      </c>
      <c r="E988" s="23">
        <v>0</v>
      </c>
      <c r="F988" s="23">
        <v>0</v>
      </c>
      <c r="G988" s="23">
        <v>1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1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1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25">
      <c r="A991" s="20" t="s">
        <v>1384</v>
      </c>
      <c r="B991" s="21" t="s">
        <v>1385</v>
      </c>
      <c r="C991" s="22" t="s">
        <v>1</v>
      </c>
      <c r="D991" s="23">
        <v>3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0</v>
      </c>
      <c r="N991" s="23">
        <v>2</v>
      </c>
      <c r="O991" s="23">
        <v>0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2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1</v>
      </c>
      <c r="M992" s="23">
        <v>0</v>
      </c>
      <c r="N992" s="23">
        <v>1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25">
      <c r="A994" s="20" t="s">
        <v>1554</v>
      </c>
      <c r="B994" s="21" t="s">
        <v>1555</v>
      </c>
      <c r="C994" s="22" t="s">
        <v>1</v>
      </c>
      <c r="D994" s="23">
        <v>3</v>
      </c>
      <c r="E994" s="23">
        <v>1</v>
      </c>
      <c r="F994" s="23">
        <v>0</v>
      </c>
      <c r="G994" s="23">
        <v>2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2</v>
      </c>
      <c r="E995" s="23">
        <v>1</v>
      </c>
      <c r="F995" s="23">
        <v>0</v>
      </c>
      <c r="G995" s="23">
        <v>1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1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25">
      <c r="A997" s="20" t="s">
        <v>1210</v>
      </c>
      <c r="B997" s="21" t="s">
        <v>1211</v>
      </c>
      <c r="C997" s="22" t="s">
        <v>1</v>
      </c>
      <c r="D997" s="23">
        <v>3</v>
      </c>
      <c r="E997" s="23">
        <v>0</v>
      </c>
      <c r="F997" s="23">
        <v>1</v>
      </c>
      <c r="G997" s="23">
        <v>1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3</v>
      </c>
      <c r="E999" s="23">
        <v>0</v>
      </c>
      <c r="F999" s="23">
        <v>1</v>
      </c>
      <c r="G999" s="23">
        <v>1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1</v>
      </c>
      <c r="O999" s="23">
        <v>0</v>
      </c>
      <c r="P999" s="24">
        <v>0</v>
      </c>
    </row>
    <row r="1000" spans="1:16" x14ac:dyDescent="0.25">
      <c r="A1000" s="20" t="s">
        <v>1376</v>
      </c>
      <c r="B1000" s="21" t="s">
        <v>1377</v>
      </c>
      <c r="C1000" s="22" t="s">
        <v>1</v>
      </c>
      <c r="D1000" s="23">
        <v>3</v>
      </c>
      <c r="E1000" s="23">
        <v>1</v>
      </c>
      <c r="F1000" s="23">
        <v>2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25">
      <c r="A1001" s="20"/>
      <c r="B1001" s="21"/>
      <c r="C1001" s="22" t="s">
        <v>2</v>
      </c>
      <c r="D1001" s="23">
        <v>3</v>
      </c>
      <c r="E1001" s="23">
        <v>1</v>
      </c>
      <c r="F1001" s="23">
        <v>2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1356</v>
      </c>
      <c r="B1003" s="21" t="s">
        <v>1357</v>
      </c>
      <c r="C1003" s="22" t="s">
        <v>1</v>
      </c>
      <c r="D1003" s="23">
        <v>3</v>
      </c>
      <c r="E1003" s="23">
        <v>0</v>
      </c>
      <c r="F1003" s="23">
        <v>0</v>
      </c>
      <c r="G1003" s="23">
        <v>0</v>
      </c>
      <c r="H1003" s="23">
        <v>0</v>
      </c>
      <c r="I1003" s="23">
        <v>1</v>
      </c>
      <c r="J1003" s="23">
        <v>0</v>
      </c>
      <c r="K1003" s="23">
        <v>1</v>
      </c>
      <c r="L1003" s="23">
        <v>1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3</v>
      </c>
      <c r="E1004" s="23">
        <v>0</v>
      </c>
      <c r="F1004" s="23">
        <v>0</v>
      </c>
      <c r="G1004" s="23">
        <v>0</v>
      </c>
      <c r="H1004" s="23">
        <v>0</v>
      </c>
      <c r="I1004" s="23">
        <v>1</v>
      </c>
      <c r="J1004" s="23">
        <v>0</v>
      </c>
      <c r="K1004" s="23">
        <v>1</v>
      </c>
      <c r="L1004" s="23">
        <v>1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25">
      <c r="A1006" s="20" t="s">
        <v>2705</v>
      </c>
      <c r="B1006" s="21" t="s">
        <v>2706</v>
      </c>
      <c r="C1006" s="22" t="s">
        <v>1</v>
      </c>
      <c r="D1006" s="23">
        <v>3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2</v>
      </c>
      <c r="K1006" s="23">
        <v>0</v>
      </c>
      <c r="L1006" s="23">
        <v>0</v>
      </c>
      <c r="M1006" s="23">
        <v>1</v>
      </c>
      <c r="N1006" s="23">
        <v>0</v>
      </c>
      <c r="O1006" s="23">
        <v>0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1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1</v>
      </c>
      <c r="K1008" s="23">
        <v>0</v>
      </c>
      <c r="L1008" s="23">
        <v>0</v>
      </c>
      <c r="M1008" s="23">
        <v>1</v>
      </c>
      <c r="N1008" s="23">
        <v>0</v>
      </c>
      <c r="O1008" s="23">
        <v>0</v>
      </c>
      <c r="P1008" s="24">
        <v>0</v>
      </c>
    </row>
    <row r="1009" spans="1:16" x14ac:dyDescent="0.25">
      <c r="A1009" s="20" t="s">
        <v>1622</v>
      </c>
      <c r="B1009" s="21" t="s">
        <v>1623</v>
      </c>
      <c r="C1009" s="22" t="s">
        <v>1</v>
      </c>
      <c r="D1009" s="23">
        <v>3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1</v>
      </c>
      <c r="L1009" s="23">
        <v>0</v>
      </c>
      <c r="M1009" s="23">
        <v>0</v>
      </c>
      <c r="N1009" s="23">
        <v>2</v>
      </c>
      <c r="O1009" s="23">
        <v>0</v>
      </c>
      <c r="P1009" s="24">
        <v>0</v>
      </c>
    </row>
    <row r="1010" spans="1:16" x14ac:dyDescent="0.2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1</v>
      </c>
      <c r="O1011" s="23">
        <v>0</v>
      </c>
      <c r="P1011" s="24">
        <v>0</v>
      </c>
    </row>
    <row r="1012" spans="1:16" x14ac:dyDescent="0.25">
      <c r="A1012" s="20" t="s">
        <v>1910</v>
      </c>
      <c r="B1012" s="21" t="s">
        <v>1911</v>
      </c>
      <c r="C1012" s="22" t="s">
        <v>1</v>
      </c>
      <c r="D1012" s="23">
        <v>3</v>
      </c>
      <c r="E1012" s="23">
        <v>0</v>
      </c>
      <c r="F1012" s="23">
        <v>0</v>
      </c>
      <c r="G1012" s="23">
        <v>2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2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25">
      <c r="A1015" s="20" t="s">
        <v>2092</v>
      </c>
      <c r="B1015" s="21" t="s">
        <v>2093</v>
      </c>
      <c r="C1015" s="22" t="s">
        <v>1</v>
      </c>
      <c r="D1015" s="23">
        <v>3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1</v>
      </c>
      <c r="M1015" s="23">
        <v>1</v>
      </c>
      <c r="N1015" s="23">
        <v>1</v>
      </c>
      <c r="O1015" s="23">
        <v>0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3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1</v>
      </c>
      <c r="M1017" s="23">
        <v>1</v>
      </c>
      <c r="N1017" s="23">
        <v>1</v>
      </c>
      <c r="O1017" s="23">
        <v>0</v>
      </c>
      <c r="P1017" s="24">
        <v>0</v>
      </c>
    </row>
    <row r="1018" spans="1:16" x14ac:dyDescent="0.25">
      <c r="A1018" s="20" t="s">
        <v>2168</v>
      </c>
      <c r="B1018" s="21" t="s">
        <v>2169</v>
      </c>
      <c r="C1018" s="22" t="s">
        <v>1</v>
      </c>
      <c r="D1018" s="23">
        <v>3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3</v>
      </c>
      <c r="N1018" s="23">
        <v>0</v>
      </c>
      <c r="O1018" s="23">
        <v>0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1</v>
      </c>
      <c r="N1019" s="23">
        <v>0</v>
      </c>
      <c r="O1019" s="23">
        <v>0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2</v>
      </c>
      <c r="N1020" s="23">
        <v>0</v>
      </c>
      <c r="O1020" s="23">
        <v>0</v>
      </c>
      <c r="P1020" s="24">
        <v>0</v>
      </c>
    </row>
    <row r="1021" spans="1:16" x14ac:dyDescent="0.25">
      <c r="A1021" s="20" t="s">
        <v>1980</v>
      </c>
      <c r="B1021" s="21" t="s">
        <v>1981</v>
      </c>
      <c r="C1021" s="22" t="s">
        <v>1</v>
      </c>
      <c r="D1021" s="23">
        <v>3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1</v>
      </c>
      <c r="P1021" s="24">
        <v>1</v>
      </c>
    </row>
    <row r="1022" spans="1:16" x14ac:dyDescent="0.2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1</v>
      </c>
    </row>
    <row r="1023" spans="1:16" x14ac:dyDescent="0.25">
      <c r="A1023" s="20"/>
      <c r="B1023" s="21"/>
      <c r="C1023" s="22" t="s">
        <v>3</v>
      </c>
      <c r="D1023" s="23">
        <v>2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1</v>
      </c>
      <c r="P1023" s="24">
        <v>0</v>
      </c>
    </row>
    <row r="1024" spans="1:16" x14ac:dyDescent="0.25">
      <c r="A1024" s="20" t="s">
        <v>2014</v>
      </c>
      <c r="B1024" s="21" t="s">
        <v>2015</v>
      </c>
      <c r="C1024" s="22" t="s">
        <v>1</v>
      </c>
      <c r="D1024" s="23">
        <v>3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2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1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1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25">
      <c r="A1027" s="20" t="s">
        <v>2707</v>
      </c>
      <c r="B1027" s="21" t="s">
        <v>2708</v>
      </c>
      <c r="C1027" s="22" t="s">
        <v>1</v>
      </c>
      <c r="D1027" s="23">
        <v>3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1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1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0</v>
      </c>
      <c r="H1029" s="23">
        <v>1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25">
      <c r="A1030" s="20" t="s">
        <v>1818</v>
      </c>
      <c r="B1030" s="21" t="s">
        <v>1819</v>
      </c>
      <c r="C1030" s="22" t="s">
        <v>1</v>
      </c>
      <c r="D1030" s="23">
        <v>3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1</v>
      </c>
      <c r="K1030" s="23">
        <v>0</v>
      </c>
      <c r="L1030" s="23">
        <v>0</v>
      </c>
      <c r="M1030" s="23">
        <v>0</v>
      </c>
      <c r="N1030" s="23">
        <v>0</v>
      </c>
      <c r="O1030" s="23">
        <v>2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1</v>
      </c>
      <c r="K1031" s="23">
        <v>0</v>
      </c>
      <c r="L1031" s="23">
        <v>0</v>
      </c>
      <c r="M1031" s="23">
        <v>0</v>
      </c>
      <c r="N1031" s="23">
        <v>0</v>
      </c>
      <c r="O1031" s="23">
        <v>1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25">
      <c r="A1033" s="20" t="s">
        <v>2102</v>
      </c>
      <c r="B1033" s="21" t="s">
        <v>2103</v>
      </c>
      <c r="C1033" s="22" t="s">
        <v>1</v>
      </c>
      <c r="D1033" s="23">
        <v>3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3</v>
      </c>
      <c r="O1033" s="23">
        <v>0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3</v>
      </c>
      <c r="O1035" s="23">
        <v>0</v>
      </c>
      <c r="P1035" s="24">
        <v>0</v>
      </c>
    </row>
    <row r="1036" spans="1:16" x14ac:dyDescent="0.25">
      <c r="A1036" s="20" t="s">
        <v>1804</v>
      </c>
      <c r="B1036" s="21" t="s">
        <v>1805</v>
      </c>
      <c r="C1036" s="22" t="s">
        <v>1</v>
      </c>
      <c r="D1036" s="23">
        <v>3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1</v>
      </c>
      <c r="O1036" s="23">
        <v>1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1</v>
      </c>
      <c r="M1038" s="23">
        <v>0</v>
      </c>
      <c r="N1038" s="23">
        <v>1</v>
      </c>
      <c r="O1038" s="23">
        <v>1</v>
      </c>
      <c r="P1038" s="24">
        <v>0</v>
      </c>
    </row>
    <row r="1039" spans="1:16" x14ac:dyDescent="0.25">
      <c r="A1039" s="20" t="s">
        <v>1658</v>
      </c>
      <c r="B1039" s="21" t="s">
        <v>1659</v>
      </c>
      <c r="C1039" s="22" t="s">
        <v>1</v>
      </c>
      <c r="D1039" s="23">
        <v>3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1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3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1</v>
      </c>
      <c r="L1040" s="23">
        <v>0</v>
      </c>
      <c r="M1040" s="23">
        <v>0</v>
      </c>
      <c r="N1040" s="23">
        <v>0</v>
      </c>
      <c r="O1040" s="23">
        <v>1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25">
      <c r="A1042" s="20" t="s">
        <v>1548</v>
      </c>
      <c r="B1042" s="21" t="s">
        <v>1549</v>
      </c>
      <c r="C1042" s="22" t="s">
        <v>1</v>
      </c>
      <c r="D1042" s="23">
        <v>3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2</v>
      </c>
      <c r="O1042" s="23">
        <v>0</v>
      </c>
      <c r="P1042" s="24">
        <v>1</v>
      </c>
    </row>
    <row r="1043" spans="1:16" x14ac:dyDescent="0.2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3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2</v>
      </c>
      <c r="O1044" s="23">
        <v>0</v>
      </c>
      <c r="P1044" s="24">
        <v>1</v>
      </c>
    </row>
    <row r="1045" spans="1:16" x14ac:dyDescent="0.25">
      <c r="A1045" s="20" t="s">
        <v>1934</v>
      </c>
      <c r="B1045" s="21" t="s">
        <v>1935</v>
      </c>
      <c r="C1045" s="22" t="s">
        <v>1</v>
      </c>
      <c r="D1045" s="23">
        <v>3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2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2</v>
      </c>
      <c r="P1047" s="24">
        <v>0</v>
      </c>
    </row>
    <row r="1048" spans="1:16" x14ac:dyDescent="0.25">
      <c r="A1048" s="20" t="s">
        <v>1862</v>
      </c>
      <c r="B1048" s="21" t="s">
        <v>1863</v>
      </c>
      <c r="C1048" s="22" t="s">
        <v>1</v>
      </c>
      <c r="D1048" s="23">
        <v>3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1</v>
      </c>
      <c r="N1048" s="23">
        <v>1</v>
      </c>
      <c r="O1048" s="23">
        <v>0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3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1</v>
      </c>
      <c r="L1050" s="23">
        <v>0</v>
      </c>
      <c r="M1050" s="23">
        <v>1</v>
      </c>
      <c r="N1050" s="23">
        <v>1</v>
      </c>
      <c r="O1050" s="23">
        <v>0</v>
      </c>
      <c r="P1050" s="24">
        <v>0</v>
      </c>
    </row>
    <row r="1051" spans="1:16" x14ac:dyDescent="0.25">
      <c r="A1051" s="20" t="s">
        <v>2080</v>
      </c>
      <c r="B1051" s="21" t="s">
        <v>2081</v>
      </c>
      <c r="C1051" s="22" t="s">
        <v>1</v>
      </c>
      <c r="D1051" s="23">
        <v>3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2</v>
      </c>
      <c r="O1051" s="23">
        <v>1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3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2</v>
      </c>
      <c r="O1053" s="23">
        <v>1</v>
      </c>
      <c r="P1053" s="24">
        <v>0</v>
      </c>
    </row>
    <row r="1054" spans="1:16" x14ac:dyDescent="0.25">
      <c r="A1054" s="20" t="s">
        <v>1600</v>
      </c>
      <c r="B1054" s="21" t="s">
        <v>1601</v>
      </c>
      <c r="C1054" s="22" t="s">
        <v>1</v>
      </c>
      <c r="D1054" s="23">
        <v>3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1</v>
      </c>
      <c r="M1054" s="23">
        <v>1</v>
      </c>
      <c r="N1054" s="23">
        <v>1</v>
      </c>
      <c r="O1054" s="23">
        <v>0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3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1</v>
      </c>
      <c r="M1056" s="23">
        <v>1</v>
      </c>
      <c r="N1056" s="23">
        <v>1</v>
      </c>
      <c r="O1056" s="23">
        <v>0</v>
      </c>
      <c r="P1056" s="24">
        <v>0</v>
      </c>
    </row>
    <row r="1057" spans="1:16" x14ac:dyDescent="0.25">
      <c r="A1057" s="20" t="s">
        <v>1808</v>
      </c>
      <c r="B1057" s="21" t="s">
        <v>1809</v>
      </c>
      <c r="C1057" s="22" t="s">
        <v>1</v>
      </c>
      <c r="D1057" s="23">
        <v>3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2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3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2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25">
      <c r="A1060" s="20" t="s">
        <v>2226</v>
      </c>
      <c r="B1060" s="21" t="s">
        <v>2227</v>
      </c>
      <c r="C1060" s="22" t="s">
        <v>1</v>
      </c>
      <c r="D1060" s="23">
        <v>3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2</v>
      </c>
      <c r="M1060" s="23">
        <v>1</v>
      </c>
      <c r="N1060" s="23">
        <v>0</v>
      </c>
      <c r="O1060" s="23">
        <v>0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3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2</v>
      </c>
      <c r="M1062" s="23">
        <v>1</v>
      </c>
      <c r="N1062" s="23">
        <v>0</v>
      </c>
      <c r="O1062" s="23">
        <v>0</v>
      </c>
      <c r="P1062" s="24">
        <v>0</v>
      </c>
    </row>
    <row r="1063" spans="1:16" x14ac:dyDescent="0.25">
      <c r="A1063" s="20" t="s">
        <v>1446</v>
      </c>
      <c r="B1063" s="21" t="s">
        <v>1447</v>
      </c>
      <c r="C1063" s="22" t="s">
        <v>1</v>
      </c>
      <c r="D1063" s="23">
        <v>3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2</v>
      </c>
      <c r="M1063" s="23">
        <v>1</v>
      </c>
      <c r="N1063" s="23">
        <v>0</v>
      </c>
      <c r="O1063" s="23">
        <v>0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3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2</v>
      </c>
      <c r="M1065" s="23">
        <v>1</v>
      </c>
      <c r="N1065" s="23">
        <v>0</v>
      </c>
      <c r="O1065" s="23">
        <v>0</v>
      </c>
      <c r="P1065" s="24">
        <v>0</v>
      </c>
    </row>
    <row r="1066" spans="1:16" x14ac:dyDescent="0.25">
      <c r="A1066" s="20" t="s">
        <v>1396</v>
      </c>
      <c r="B1066" s="21" t="s">
        <v>1397</v>
      </c>
      <c r="C1066" s="22" t="s">
        <v>1</v>
      </c>
      <c r="D1066" s="23">
        <v>3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3</v>
      </c>
      <c r="N1066" s="23">
        <v>0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3</v>
      </c>
      <c r="N1068" s="23">
        <v>0</v>
      </c>
      <c r="O1068" s="23">
        <v>0</v>
      </c>
      <c r="P1068" s="24">
        <v>0</v>
      </c>
    </row>
    <row r="1069" spans="1:16" x14ac:dyDescent="0.25">
      <c r="A1069" s="20" t="s">
        <v>2709</v>
      </c>
      <c r="B1069" s="21" t="s">
        <v>2710</v>
      </c>
      <c r="C1069" s="22" t="s">
        <v>1</v>
      </c>
      <c r="D1069" s="23">
        <v>3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1</v>
      </c>
      <c r="M1069" s="23">
        <v>2</v>
      </c>
      <c r="N1069" s="23">
        <v>0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3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1</v>
      </c>
      <c r="M1071" s="23">
        <v>2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2062</v>
      </c>
      <c r="B1072" s="21" t="s">
        <v>2063</v>
      </c>
      <c r="C1072" s="22" t="s">
        <v>1</v>
      </c>
      <c r="D1072" s="23">
        <v>3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3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3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3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25">
      <c r="A1075" s="20" t="s">
        <v>2230</v>
      </c>
      <c r="B1075" s="21" t="s">
        <v>2231</v>
      </c>
      <c r="C1075" s="22" t="s">
        <v>1</v>
      </c>
      <c r="D1075" s="23">
        <v>3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2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3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2</v>
      </c>
      <c r="M1077" s="23">
        <v>1</v>
      </c>
      <c r="N1077" s="23">
        <v>0</v>
      </c>
      <c r="O1077" s="23">
        <v>0</v>
      </c>
      <c r="P1077" s="24">
        <v>0</v>
      </c>
    </row>
    <row r="1078" spans="1:16" x14ac:dyDescent="0.25">
      <c r="A1078" s="20" t="s">
        <v>2344</v>
      </c>
      <c r="B1078" s="21" t="s">
        <v>2345</v>
      </c>
      <c r="C1078" s="22" t="s">
        <v>1</v>
      </c>
      <c r="D1078" s="23">
        <v>3</v>
      </c>
      <c r="E1078" s="23">
        <v>0</v>
      </c>
      <c r="F1078" s="23">
        <v>3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2</v>
      </c>
      <c r="E1079" s="23">
        <v>0</v>
      </c>
      <c r="F1079" s="23">
        <v>2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1</v>
      </c>
      <c r="E1080" s="23">
        <v>0</v>
      </c>
      <c r="F1080" s="23">
        <v>1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25">
      <c r="A1081" s="20" t="s">
        <v>2370</v>
      </c>
      <c r="B1081" s="21" t="s">
        <v>2371</v>
      </c>
      <c r="C1081" s="22" t="s">
        <v>1</v>
      </c>
      <c r="D1081" s="23">
        <v>3</v>
      </c>
      <c r="E1081" s="23">
        <v>0</v>
      </c>
      <c r="F1081" s="23">
        <v>3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3</v>
      </c>
      <c r="E1082" s="23">
        <v>0</v>
      </c>
      <c r="F1082" s="23">
        <v>3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25">
      <c r="A1084" s="20" t="s">
        <v>2434</v>
      </c>
      <c r="B1084" s="21" t="s">
        <v>2435</v>
      </c>
      <c r="C1084" s="22" t="s">
        <v>1</v>
      </c>
      <c r="D1084" s="23">
        <v>3</v>
      </c>
      <c r="E1084" s="23">
        <v>0</v>
      </c>
      <c r="F1084" s="23">
        <v>1</v>
      </c>
      <c r="G1084" s="23">
        <v>1</v>
      </c>
      <c r="H1084" s="23">
        <v>0</v>
      </c>
      <c r="I1084" s="23">
        <v>0</v>
      </c>
      <c r="J1084" s="23">
        <v>1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1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2</v>
      </c>
      <c r="E1086" s="23">
        <v>0</v>
      </c>
      <c r="F1086" s="23">
        <v>1</v>
      </c>
      <c r="G1086" s="23">
        <v>1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25">
      <c r="A1087" s="20" t="s">
        <v>2130</v>
      </c>
      <c r="B1087" s="21" t="s">
        <v>2131</v>
      </c>
      <c r="C1087" s="22" t="s">
        <v>1</v>
      </c>
      <c r="D1087" s="23">
        <v>3</v>
      </c>
      <c r="E1087" s="23">
        <v>0</v>
      </c>
      <c r="F1087" s="23">
        <v>1</v>
      </c>
      <c r="G1087" s="23">
        <v>0</v>
      </c>
      <c r="H1087" s="23">
        <v>1</v>
      </c>
      <c r="I1087" s="23">
        <v>1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3</v>
      </c>
      <c r="E1088" s="23">
        <v>0</v>
      </c>
      <c r="F1088" s="23">
        <v>1</v>
      </c>
      <c r="G1088" s="23">
        <v>0</v>
      </c>
      <c r="H1088" s="23">
        <v>1</v>
      </c>
      <c r="I1088" s="23">
        <v>1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25">
      <c r="A1090" s="20" t="s">
        <v>1166</v>
      </c>
      <c r="B1090" s="21" t="s">
        <v>1167</v>
      </c>
      <c r="C1090" s="22" t="s">
        <v>1</v>
      </c>
      <c r="D1090" s="23">
        <v>3</v>
      </c>
      <c r="E1090" s="23">
        <v>0</v>
      </c>
      <c r="F1090" s="23">
        <v>0</v>
      </c>
      <c r="G1090" s="23">
        <v>2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1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2</v>
      </c>
      <c r="E1091" s="23">
        <v>0</v>
      </c>
      <c r="F1091" s="23">
        <v>0</v>
      </c>
      <c r="G1091" s="23">
        <v>1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1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25">
      <c r="A1093" s="20" t="s">
        <v>1222</v>
      </c>
      <c r="B1093" s="21" t="s">
        <v>1223</v>
      </c>
      <c r="C1093" s="22" t="s">
        <v>1</v>
      </c>
      <c r="D1093" s="23">
        <v>3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1</v>
      </c>
      <c r="N1093" s="23">
        <v>1</v>
      </c>
      <c r="O1093" s="23">
        <v>0</v>
      </c>
      <c r="P1093" s="24">
        <v>1</v>
      </c>
    </row>
    <row r="1094" spans="1:16" x14ac:dyDescent="0.25">
      <c r="A1094" s="20"/>
      <c r="B1094" s="21"/>
      <c r="C1094" s="22" t="s">
        <v>2</v>
      </c>
      <c r="D1094" s="23">
        <v>2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1</v>
      </c>
      <c r="N1094" s="23">
        <v>0</v>
      </c>
      <c r="O1094" s="23">
        <v>0</v>
      </c>
      <c r="P1094" s="24">
        <v>1</v>
      </c>
    </row>
    <row r="1095" spans="1:16" x14ac:dyDescent="0.2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25">
      <c r="A1096" s="20" t="s">
        <v>1792</v>
      </c>
      <c r="B1096" s="21" t="s">
        <v>1793</v>
      </c>
      <c r="C1096" s="22" t="s">
        <v>1</v>
      </c>
      <c r="D1096" s="23">
        <v>3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3</v>
      </c>
      <c r="O1096" s="23">
        <v>0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3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3</v>
      </c>
      <c r="O1098" s="23">
        <v>0</v>
      </c>
      <c r="P1098" s="24">
        <v>0</v>
      </c>
    </row>
    <row r="1099" spans="1:16" x14ac:dyDescent="0.25">
      <c r="A1099" s="20" t="s">
        <v>1092</v>
      </c>
      <c r="B1099" s="21" t="s">
        <v>1093</v>
      </c>
      <c r="C1099" s="22" t="s">
        <v>1</v>
      </c>
      <c r="D1099" s="23">
        <v>3</v>
      </c>
      <c r="E1099" s="23">
        <v>0</v>
      </c>
      <c r="F1099" s="23">
        <v>0</v>
      </c>
      <c r="G1099" s="23">
        <v>1</v>
      </c>
      <c r="H1099" s="23">
        <v>0</v>
      </c>
      <c r="I1099" s="23">
        <v>1</v>
      </c>
      <c r="J1099" s="23">
        <v>1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0</v>
      </c>
      <c r="H1100" s="23">
        <v>0</v>
      </c>
      <c r="I1100" s="23">
        <v>1</v>
      </c>
      <c r="J1100" s="23">
        <v>1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1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1386</v>
      </c>
      <c r="B1102" s="21" t="s">
        <v>1387</v>
      </c>
      <c r="C1102" s="22" t="s">
        <v>1</v>
      </c>
      <c r="D1102" s="23">
        <v>3</v>
      </c>
      <c r="E1102" s="23">
        <v>0</v>
      </c>
      <c r="F1102" s="23">
        <v>0</v>
      </c>
      <c r="G1102" s="23">
        <v>1</v>
      </c>
      <c r="H1102" s="23">
        <v>0</v>
      </c>
      <c r="I1102" s="23">
        <v>0</v>
      </c>
      <c r="J1102" s="23">
        <v>1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1</v>
      </c>
    </row>
    <row r="1103" spans="1:16" x14ac:dyDescent="0.2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1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1</v>
      </c>
    </row>
    <row r="1104" spans="1:16" x14ac:dyDescent="0.2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1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25">
      <c r="A1105" s="20" t="s">
        <v>1580</v>
      </c>
      <c r="B1105" s="21" t="s">
        <v>1581</v>
      </c>
      <c r="C1105" s="22" t="s">
        <v>1</v>
      </c>
      <c r="D1105" s="23">
        <v>3</v>
      </c>
      <c r="E1105" s="23">
        <v>0</v>
      </c>
      <c r="F1105" s="23">
        <v>0</v>
      </c>
      <c r="G1105" s="23">
        <v>0</v>
      </c>
      <c r="H1105" s="23">
        <v>2</v>
      </c>
      <c r="I1105" s="23">
        <v>0</v>
      </c>
      <c r="J1105" s="23">
        <v>0</v>
      </c>
      <c r="K1105" s="23">
        <v>0</v>
      </c>
      <c r="L1105" s="23">
        <v>0</v>
      </c>
      <c r="M1105" s="23">
        <v>1</v>
      </c>
      <c r="N1105" s="23">
        <v>0</v>
      </c>
      <c r="O1105" s="23">
        <v>0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3</v>
      </c>
      <c r="E1107" s="23">
        <v>0</v>
      </c>
      <c r="F1107" s="23">
        <v>0</v>
      </c>
      <c r="G1107" s="23">
        <v>0</v>
      </c>
      <c r="H1107" s="23">
        <v>2</v>
      </c>
      <c r="I1107" s="23">
        <v>0</v>
      </c>
      <c r="J1107" s="23">
        <v>0</v>
      </c>
      <c r="K1107" s="23">
        <v>0</v>
      </c>
      <c r="L1107" s="23">
        <v>0</v>
      </c>
      <c r="M1107" s="23">
        <v>1</v>
      </c>
      <c r="N1107" s="23">
        <v>0</v>
      </c>
      <c r="O1107" s="23">
        <v>0</v>
      </c>
      <c r="P1107" s="24">
        <v>0</v>
      </c>
    </row>
    <row r="1108" spans="1:16" x14ac:dyDescent="0.25">
      <c r="A1108" s="20" t="s">
        <v>1442</v>
      </c>
      <c r="B1108" s="21" t="s">
        <v>1443</v>
      </c>
      <c r="C1108" s="22" t="s">
        <v>1</v>
      </c>
      <c r="D1108" s="23">
        <v>3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1</v>
      </c>
      <c r="K1108" s="23">
        <v>0</v>
      </c>
      <c r="L1108" s="23">
        <v>1</v>
      </c>
      <c r="M1108" s="23">
        <v>0</v>
      </c>
      <c r="N1108" s="23">
        <v>0</v>
      </c>
      <c r="O1108" s="23">
        <v>1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1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1</v>
      </c>
      <c r="K1110" s="23">
        <v>0</v>
      </c>
      <c r="L1110" s="23">
        <v>0</v>
      </c>
      <c r="M1110" s="23">
        <v>0</v>
      </c>
      <c r="N1110" s="23">
        <v>0</v>
      </c>
      <c r="O1110" s="23">
        <v>1</v>
      </c>
      <c r="P1110" s="24">
        <v>0</v>
      </c>
    </row>
    <row r="1111" spans="1:16" x14ac:dyDescent="0.25">
      <c r="A1111" s="20" t="s">
        <v>1814</v>
      </c>
      <c r="B1111" s="21" t="s">
        <v>1815</v>
      </c>
      <c r="C1111" s="22" t="s">
        <v>1</v>
      </c>
      <c r="D1111" s="23">
        <v>3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0</v>
      </c>
      <c r="M1111" s="23">
        <v>0</v>
      </c>
      <c r="N1111" s="23">
        <v>2</v>
      </c>
      <c r="O1111" s="23">
        <v>0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3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1</v>
      </c>
      <c r="L1112" s="23">
        <v>0</v>
      </c>
      <c r="M1112" s="23">
        <v>0</v>
      </c>
      <c r="N1112" s="23">
        <v>2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25">
      <c r="A1114" s="20" t="s">
        <v>2711</v>
      </c>
      <c r="B1114" s="21" t="s">
        <v>2712</v>
      </c>
      <c r="C1114" s="22" t="s">
        <v>1</v>
      </c>
      <c r="D1114" s="23">
        <v>3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3</v>
      </c>
      <c r="O1114" s="23">
        <v>0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3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3</v>
      </c>
      <c r="O1116" s="23">
        <v>0</v>
      </c>
      <c r="P1116" s="24">
        <v>0</v>
      </c>
    </row>
    <row r="1117" spans="1:16" x14ac:dyDescent="0.25">
      <c r="A1117" s="20" t="s">
        <v>1976</v>
      </c>
      <c r="B1117" s="21" t="s">
        <v>1977</v>
      </c>
      <c r="C1117" s="22" t="s">
        <v>1</v>
      </c>
      <c r="D1117" s="23">
        <v>3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1</v>
      </c>
      <c r="M1117" s="23">
        <v>1</v>
      </c>
      <c r="N1117" s="23">
        <v>0</v>
      </c>
      <c r="O1117" s="23">
        <v>1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1</v>
      </c>
      <c r="N1118" s="23">
        <v>0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1</v>
      </c>
      <c r="M1119" s="23">
        <v>0</v>
      </c>
      <c r="N1119" s="23">
        <v>0</v>
      </c>
      <c r="O1119" s="23">
        <v>1</v>
      </c>
      <c r="P1119" s="24">
        <v>0</v>
      </c>
    </row>
    <row r="1120" spans="1:16" x14ac:dyDescent="0.25">
      <c r="A1120" s="20" t="s">
        <v>2006</v>
      </c>
      <c r="B1120" s="21" t="s">
        <v>2007</v>
      </c>
      <c r="C1120" s="22" t="s">
        <v>1</v>
      </c>
      <c r="D1120" s="23">
        <v>3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2</v>
      </c>
      <c r="O1120" s="23">
        <v>0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1</v>
      </c>
      <c r="N1121" s="23">
        <v>0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2</v>
      </c>
      <c r="O1122" s="23">
        <v>0</v>
      </c>
      <c r="P1122" s="24">
        <v>0</v>
      </c>
    </row>
    <row r="1123" spans="1:16" x14ac:dyDescent="0.25">
      <c r="A1123" s="20" t="s">
        <v>2346</v>
      </c>
      <c r="B1123" s="21" t="s">
        <v>2347</v>
      </c>
      <c r="C1123" s="22" t="s">
        <v>1</v>
      </c>
      <c r="D1123" s="23">
        <v>3</v>
      </c>
      <c r="E1123" s="23">
        <v>0</v>
      </c>
      <c r="F1123" s="23">
        <v>0</v>
      </c>
      <c r="G1123" s="23">
        <v>0</v>
      </c>
      <c r="H1123" s="23">
        <v>2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2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25">
      <c r="A1126" s="20" t="s">
        <v>2076</v>
      </c>
      <c r="B1126" s="21" t="s">
        <v>2077</v>
      </c>
      <c r="C1126" s="22" t="s">
        <v>1</v>
      </c>
      <c r="D1126" s="23">
        <v>3</v>
      </c>
      <c r="E1126" s="23">
        <v>0</v>
      </c>
      <c r="F1126" s="23">
        <v>0</v>
      </c>
      <c r="G1126" s="23">
        <v>1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1</v>
      </c>
      <c r="O1126" s="23">
        <v>0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0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1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0</v>
      </c>
      <c r="P1128" s="24">
        <v>0</v>
      </c>
    </row>
    <row r="1129" spans="1:16" x14ac:dyDescent="0.25">
      <c r="A1129" s="20" t="s">
        <v>2020</v>
      </c>
      <c r="B1129" s="21" t="s">
        <v>2021</v>
      </c>
      <c r="C1129" s="22" t="s">
        <v>1</v>
      </c>
      <c r="D1129" s="23">
        <v>3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1</v>
      </c>
      <c r="K1129" s="23">
        <v>0</v>
      </c>
      <c r="L1129" s="23">
        <v>0</v>
      </c>
      <c r="M1129" s="23">
        <v>0</v>
      </c>
      <c r="N1129" s="23">
        <v>2</v>
      </c>
      <c r="O1129" s="23">
        <v>0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1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2</v>
      </c>
      <c r="O1131" s="23">
        <v>0</v>
      </c>
      <c r="P1131" s="24">
        <v>0</v>
      </c>
    </row>
    <row r="1132" spans="1:16" x14ac:dyDescent="0.25">
      <c r="A1132" s="20" t="s">
        <v>2713</v>
      </c>
      <c r="B1132" s="21" t="s">
        <v>2714</v>
      </c>
      <c r="C1132" s="22" t="s">
        <v>1</v>
      </c>
      <c r="D1132" s="23">
        <v>3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1</v>
      </c>
      <c r="K1132" s="23">
        <v>1</v>
      </c>
      <c r="L1132" s="23">
        <v>0</v>
      </c>
      <c r="M1132" s="23">
        <v>0</v>
      </c>
      <c r="N1132" s="23">
        <v>0</v>
      </c>
      <c r="O1132" s="23">
        <v>1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2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1</v>
      </c>
      <c r="L1133" s="23">
        <v>0</v>
      </c>
      <c r="M1133" s="23">
        <v>0</v>
      </c>
      <c r="N1133" s="23">
        <v>0</v>
      </c>
      <c r="O1133" s="23">
        <v>1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1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1908</v>
      </c>
      <c r="B1135" s="21" t="s">
        <v>1909</v>
      </c>
      <c r="C1135" s="22" t="s">
        <v>1</v>
      </c>
      <c r="D1135" s="23">
        <v>3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1</v>
      </c>
      <c r="K1135" s="23">
        <v>1</v>
      </c>
      <c r="L1135" s="23">
        <v>1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1</v>
      </c>
      <c r="L1136" s="23">
        <v>1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1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25">
      <c r="A1138" s="20" t="s">
        <v>1962</v>
      </c>
      <c r="B1138" s="21" t="s">
        <v>1963</v>
      </c>
      <c r="C1138" s="22" t="s">
        <v>1</v>
      </c>
      <c r="D1138" s="23">
        <v>3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0</v>
      </c>
      <c r="O1138" s="23">
        <v>2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0</v>
      </c>
      <c r="O1140" s="23">
        <v>2</v>
      </c>
      <c r="P1140" s="24">
        <v>0</v>
      </c>
    </row>
    <row r="1141" spans="1:16" x14ac:dyDescent="0.25">
      <c r="A1141" s="20" t="s">
        <v>2715</v>
      </c>
      <c r="B1141" s="21" t="s">
        <v>2716</v>
      </c>
      <c r="C1141" s="22" t="s">
        <v>1</v>
      </c>
      <c r="D1141" s="23">
        <v>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2</v>
      </c>
      <c r="O1141" s="23">
        <v>1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2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1</v>
      </c>
      <c r="P1143" s="24">
        <v>0</v>
      </c>
    </row>
    <row r="1144" spans="1:16" x14ac:dyDescent="0.25">
      <c r="A1144" s="20" t="s">
        <v>2022</v>
      </c>
      <c r="B1144" s="21" t="s">
        <v>2023</v>
      </c>
      <c r="C1144" s="22" t="s">
        <v>1</v>
      </c>
      <c r="D1144" s="23">
        <v>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1</v>
      </c>
      <c r="L1144" s="23">
        <v>0</v>
      </c>
      <c r="M1144" s="23">
        <v>1</v>
      </c>
      <c r="N1144" s="23">
        <v>1</v>
      </c>
      <c r="O1144" s="23">
        <v>0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1</v>
      </c>
      <c r="O1146" s="23">
        <v>0</v>
      </c>
      <c r="P1146" s="24">
        <v>0</v>
      </c>
    </row>
    <row r="1147" spans="1:16" x14ac:dyDescent="0.25">
      <c r="A1147" s="20" t="s">
        <v>2126</v>
      </c>
      <c r="B1147" s="21" t="s">
        <v>2127</v>
      </c>
      <c r="C1147" s="22" t="s">
        <v>1</v>
      </c>
      <c r="D1147" s="23">
        <v>3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3</v>
      </c>
      <c r="O1147" s="23">
        <v>0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2</v>
      </c>
      <c r="O1149" s="23">
        <v>0</v>
      </c>
      <c r="P1149" s="24">
        <v>0</v>
      </c>
    </row>
    <row r="1150" spans="1:16" x14ac:dyDescent="0.25">
      <c r="A1150" s="20" t="s">
        <v>1710</v>
      </c>
      <c r="B1150" s="21" t="s">
        <v>1711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1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25">
      <c r="A1153" s="20" t="s">
        <v>2352</v>
      </c>
      <c r="B1153" s="21" t="s">
        <v>2353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1</v>
      </c>
      <c r="H1153" s="23">
        <v>1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1</v>
      </c>
      <c r="H1154" s="23">
        <v>1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25">
      <c r="A1156" s="20" t="s">
        <v>1514</v>
      </c>
      <c r="B1156" s="21" t="s">
        <v>1515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2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2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25">
      <c r="A1159" s="20" t="s">
        <v>1702</v>
      </c>
      <c r="B1159" s="21" t="s">
        <v>1703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2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1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1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25">
      <c r="A1162" s="20" t="s">
        <v>2717</v>
      </c>
      <c r="B1162" s="21" t="s">
        <v>2718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2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2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25">
      <c r="A1165" s="20" t="s">
        <v>1452</v>
      </c>
      <c r="B1165" s="21" t="s">
        <v>1453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1</v>
      </c>
      <c r="K1165" s="23">
        <v>0</v>
      </c>
      <c r="L1165" s="23">
        <v>1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1</v>
      </c>
      <c r="K1166" s="23">
        <v>0</v>
      </c>
      <c r="L1166" s="23">
        <v>1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25">
      <c r="A1168" s="20" t="s">
        <v>2110</v>
      </c>
      <c r="B1168" s="21" t="s">
        <v>2111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1</v>
      </c>
      <c r="J1168" s="23">
        <v>0</v>
      </c>
      <c r="K1168" s="23">
        <v>1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1</v>
      </c>
      <c r="J1170" s="23">
        <v>0</v>
      </c>
      <c r="K1170" s="23">
        <v>1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25">
      <c r="A1171" s="20" t="s">
        <v>2034</v>
      </c>
      <c r="B1171" s="21" t="s">
        <v>2035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2</v>
      </c>
      <c r="O1171" s="23">
        <v>0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2</v>
      </c>
      <c r="O1173" s="23">
        <v>0</v>
      </c>
      <c r="P1173" s="24">
        <v>0</v>
      </c>
    </row>
    <row r="1174" spans="1:16" x14ac:dyDescent="0.25">
      <c r="A1174" s="20" t="s">
        <v>2026</v>
      </c>
      <c r="B1174" s="21" t="s">
        <v>2027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2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2</v>
      </c>
      <c r="O1176" s="23">
        <v>0</v>
      </c>
      <c r="P1176" s="24">
        <v>0</v>
      </c>
    </row>
    <row r="1177" spans="1:16" x14ac:dyDescent="0.25">
      <c r="A1177" s="20" t="s">
        <v>1954</v>
      </c>
      <c r="B1177" s="21" t="s">
        <v>1955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2</v>
      </c>
      <c r="O1177" s="23">
        <v>0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2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2</v>
      </c>
      <c r="O1179" s="23">
        <v>0</v>
      </c>
      <c r="P1179" s="24">
        <v>0</v>
      </c>
    </row>
    <row r="1180" spans="1:16" x14ac:dyDescent="0.25">
      <c r="A1180" s="20" t="s">
        <v>1666</v>
      </c>
      <c r="B1180" s="21" t="s">
        <v>1667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1</v>
      </c>
      <c r="K1180" s="23">
        <v>1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1</v>
      </c>
      <c r="K1182" s="23">
        <v>1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25">
      <c r="A1183" s="20" t="s">
        <v>2382</v>
      </c>
      <c r="B1183" s="21" t="s">
        <v>2383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1</v>
      </c>
      <c r="N1183" s="23">
        <v>0</v>
      </c>
      <c r="O1183" s="23">
        <v>1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1</v>
      </c>
      <c r="P1185" s="24">
        <v>0</v>
      </c>
    </row>
    <row r="1186" spans="1:16" x14ac:dyDescent="0.25">
      <c r="A1186" s="20" t="s">
        <v>2088</v>
      </c>
      <c r="B1186" s="21" t="s">
        <v>2089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2</v>
      </c>
      <c r="O1186" s="23">
        <v>0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25">
      <c r="A1189" s="20" t="s">
        <v>2719</v>
      </c>
      <c r="B1189" s="21" t="s">
        <v>2720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2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2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25">
      <c r="A1192" s="20" t="s">
        <v>2296</v>
      </c>
      <c r="B1192" s="21" t="s">
        <v>2297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1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1</v>
      </c>
      <c r="P1194" s="24">
        <v>0</v>
      </c>
    </row>
    <row r="1195" spans="1:16" x14ac:dyDescent="0.25">
      <c r="A1195" s="20" t="s">
        <v>2721</v>
      </c>
      <c r="B1195" s="21" t="s">
        <v>2722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1</v>
      </c>
      <c r="O1195" s="23">
        <v>0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1</v>
      </c>
      <c r="O1197" s="23">
        <v>0</v>
      </c>
      <c r="P1197" s="24">
        <v>0</v>
      </c>
    </row>
    <row r="1198" spans="1:16" x14ac:dyDescent="0.25">
      <c r="A1198" s="20" t="s">
        <v>1912</v>
      </c>
      <c r="B1198" s="21" t="s">
        <v>1913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25">
      <c r="A1201" s="20" t="s">
        <v>1618</v>
      </c>
      <c r="B1201" s="21" t="s">
        <v>1619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2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2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25">
      <c r="A1204" s="20" t="s">
        <v>1266</v>
      </c>
      <c r="B1204" s="21" t="s">
        <v>1267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1</v>
      </c>
      <c r="K1204" s="23">
        <v>0</v>
      </c>
      <c r="L1204" s="23">
        <v>0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1</v>
      </c>
      <c r="K1205" s="23">
        <v>0</v>
      </c>
      <c r="L1205" s="23">
        <v>0</v>
      </c>
      <c r="M1205" s="23">
        <v>0</v>
      </c>
      <c r="N1205" s="23">
        <v>0</v>
      </c>
      <c r="O1205" s="23">
        <v>1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25">
      <c r="A1207" s="20" t="s">
        <v>2723</v>
      </c>
      <c r="B1207" s="21" t="s">
        <v>2724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1</v>
      </c>
      <c r="O1207" s="23">
        <v>0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2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1</v>
      </c>
      <c r="O1209" s="23">
        <v>0</v>
      </c>
      <c r="P1209" s="24">
        <v>0</v>
      </c>
    </row>
    <row r="1210" spans="1:16" x14ac:dyDescent="0.25">
      <c r="A1210" s="20" t="s">
        <v>2725</v>
      </c>
      <c r="B1210" s="21" t="s">
        <v>2726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2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1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1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25">
      <c r="A1213" s="20" t="s">
        <v>2046</v>
      </c>
      <c r="B1213" s="21" t="s">
        <v>2047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2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2</v>
      </c>
      <c r="E1214" s="23">
        <v>0</v>
      </c>
      <c r="F1214" s="23">
        <v>0</v>
      </c>
      <c r="G1214" s="23">
        <v>0</v>
      </c>
      <c r="H1214" s="23">
        <v>2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25">
      <c r="A1216" s="20" t="s">
        <v>1472</v>
      </c>
      <c r="B1216" s="21" t="s">
        <v>1473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2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1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1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25">
      <c r="A1219" s="20" t="s">
        <v>1938</v>
      </c>
      <c r="B1219" s="21" t="s">
        <v>1939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2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2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1340</v>
      </c>
      <c r="B1222" s="21" t="s">
        <v>1341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2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1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1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25">
      <c r="A1225" s="20" t="s">
        <v>1636</v>
      </c>
      <c r="B1225" s="21" t="s">
        <v>1637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1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1</v>
      </c>
      <c r="O1226" s="23">
        <v>1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25">
      <c r="A1228" s="20" t="s">
        <v>2727</v>
      </c>
      <c r="B1228" s="21" t="s">
        <v>2728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1</v>
      </c>
      <c r="M1228" s="23">
        <v>0</v>
      </c>
      <c r="N1228" s="23">
        <v>1</v>
      </c>
      <c r="O1228" s="23">
        <v>0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1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25">
      <c r="A1231" s="20" t="s">
        <v>2729</v>
      </c>
      <c r="B1231" s="21" t="s">
        <v>2730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2</v>
      </c>
      <c r="N1231" s="23">
        <v>0</v>
      </c>
      <c r="O1231" s="23">
        <v>0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2</v>
      </c>
      <c r="N1233" s="23">
        <v>0</v>
      </c>
      <c r="O1233" s="23">
        <v>0</v>
      </c>
      <c r="P1233" s="24">
        <v>0</v>
      </c>
    </row>
    <row r="1234" spans="1:16" x14ac:dyDescent="0.25">
      <c r="A1234" s="20" t="s">
        <v>2098</v>
      </c>
      <c r="B1234" s="21" t="s">
        <v>2099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1</v>
      </c>
    </row>
    <row r="1235" spans="1:16" x14ac:dyDescent="0.2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1</v>
      </c>
    </row>
    <row r="1237" spans="1:16" x14ac:dyDescent="0.25">
      <c r="A1237" s="20" t="s">
        <v>2731</v>
      </c>
      <c r="B1237" s="21" t="s">
        <v>2732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2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1</v>
      </c>
      <c r="P1239" s="24">
        <v>0</v>
      </c>
    </row>
    <row r="1240" spans="1:16" x14ac:dyDescent="0.25">
      <c r="A1240" s="20" t="s">
        <v>2733</v>
      </c>
      <c r="B1240" s="21" t="s">
        <v>2734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2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2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25">
      <c r="A1243" s="20" t="s">
        <v>2124</v>
      </c>
      <c r="B1243" s="21" t="s">
        <v>2125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2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2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2058</v>
      </c>
      <c r="B1246" s="21" t="s">
        <v>2059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1</v>
      </c>
      <c r="I1246" s="23">
        <v>0</v>
      </c>
      <c r="J1246" s="23">
        <v>1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1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1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1704</v>
      </c>
      <c r="B1249" s="21" t="s">
        <v>1705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2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2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25">
      <c r="A1252" s="20" t="s">
        <v>1498</v>
      </c>
      <c r="B1252" s="21" t="s">
        <v>1499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1</v>
      </c>
      <c r="H1252" s="23">
        <v>1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1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1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25">
      <c r="A1255" s="20" t="s">
        <v>1598</v>
      </c>
      <c r="B1255" s="21" t="s">
        <v>1599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1</v>
      </c>
      <c r="H1255" s="23">
        <v>1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1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1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2735</v>
      </c>
      <c r="B1258" s="21" t="s">
        <v>2736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0</v>
      </c>
      <c r="I1258" s="23">
        <v>1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1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1</v>
      </c>
      <c r="O1260" s="23">
        <v>0</v>
      </c>
      <c r="P1260" s="24">
        <v>0</v>
      </c>
    </row>
    <row r="1261" spans="1:16" x14ac:dyDescent="0.25">
      <c r="A1261" s="20" t="s">
        <v>2737</v>
      </c>
      <c r="B1261" s="21" t="s">
        <v>2738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1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25">
      <c r="A1264" s="20" t="s">
        <v>1838</v>
      </c>
      <c r="B1264" s="21" t="s">
        <v>1839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1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1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1</v>
      </c>
      <c r="P1266" s="24">
        <v>0</v>
      </c>
    </row>
    <row r="1267" spans="1:16" x14ac:dyDescent="0.25">
      <c r="A1267" s="20" t="s">
        <v>2739</v>
      </c>
      <c r="B1267" s="21" t="s">
        <v>2740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2</v>
      </c>
    </row>
    <row r="1268" spans="1:16" x14ac:dyDescent="0.2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2</v>
      </c>
    </row>
    <row r="1269" spans="1:16" x14ac:dyDescent="0.2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25">
      <c r="A1270" s="20" t="s">
        <v>2741</v>
      </c>
      <c r="B1270" s="21" t="s">
        <v>2742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2</v>
      </c>
      <c r="O1270" s="23">
        <v>0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2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2</v>
      </c>
      <c r="O1272" s="23">
        <v>0</v>
      </c>
      <c r="P1272" s="24">
        <v>0</v>
      </c>
    </row>
    <row r="1273" spans="1:16" x14ac:dyDescent="0.25">
      <c r="A1273" s="20" t="s">
        <v>1762</v>
      </c>
      <c r="B1273" s="21" t="s">
        <v>1763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1</v>
      </c>
      <c r="H1273" s="23">
        <v>1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1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1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2743</v>
      </c>
      <c r="B1276" s="21" t="s">
        <v>2744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0</v>
      </c>
      <c r="O1276" s="23">
        <v>1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1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1</v>
      </c>
      <c r="N1278" s="23">
        <v>0</v>
      </c>
      <c r="O1278" s="23">
        <v>0</v>
      </c>
      <c r="P1278" s="24">
        <v>0</v>
      </c>
    </row>
    <row r="1279" spans="1:16" x14ac:dyDescent="0.25">
      <c r="A1279" s="20" t="s">
        <v>1942</v>
      </c>
      <c r="B1279" s="21" t="s">
        <v>1943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1</v>
      </c>
      <c r="M1279" s="23">
        <v>0</v>
      </c>
      <c r="N1279" s="23">
        <v>0</v>
      </c>
      <c r="O1279" s="23">
        <v>0</v>
      </c>
      <c r="P1279" s="24">
        <v>1</v>
      </c>
    </row>
    <row r="1280" spans="1:16" x14ac:dyDescent="0.2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1</v>
      </c>
      <c r="M1280" s="23">
        <v>0</v>
      </c>
      <c r="N1280" s="23">
        <v>0</v>
      </c>
      <c r="O1280" s="23">
        <v>0</v>
      </c>
      <c r="P1280" s="24">
        <v>1</v>
      </c>
    </row>
    <row r="1281" spans="1:16" x14ac:dyDescent="0.2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25">
      <c r="A1282" s="20" t="s">
        <v>1790</v>
      </c>
      <c r="B1282" s="21" t="s">
        <v>1791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2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1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1</v>
      </c>
      <c r="P1284" s="24">
        <v>0</v>
      </c>
    </row>
    <row r="1285" spans="1:16" x14ac:dyDescent="0.25">
      <c r="A1285" s="20" t="s">
        <v>1612</v>
      </c>
      <c r="B1285" s="21" t="s">
        <v>1613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1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1</v>
      </c>
    </row>
    <row r="1286" spans="1:16" x14ac:dyDescent="0.2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1</v>
      </c>
    </row>
    <row r="1287" spans="1:16" x14ac:dyDescent="0.2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1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25">
      <c r="A1288" s="20" t="s">
        <v>1502</v>
      </c>
      <c r="B1288" s="21" t="s">
        <v>1503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1</v>
      </c>
      <c r="O1288" s="23">
        <v>0</v>
      </c>
      <c r="P1288" s="24">
        <v>1</v>
      </c>
    </row>
    <row r="1289" spans="1:16" x14ac:dyDescent="0.2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1</v>
      </c>
      <c r="O1290" s="23">
        <v>0</v>
      </c>
      <c r="P1290" s="24">
        <v>1</v>
      </c>
    </row>
    <row r="1291" spans="1:16" x14ac:dyDescent="0.25">
      <c r="A1291" s="20" t="s">
        <v>1550</v>
      </c>
      <c r="B1291" s="21" t="s">
        <v>1551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1</v>
      </c>
      <c r="O1291" s="23">
        <v>1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1</v>
      </c>
      <c r="O1293" s="23">
        <v>1</v>
      </c>
      <c r="P1293" s="24">
        <v>0</v>
      </c>
    </row>
    <row r="1294" spans="1:16" x14ac:dyDescent="0.25">
      <c r="A1294" s="20" t="s">
        <v>1960</v>
      </c>
      <c r="B1294" s="21" t="s">
        <v>1961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1</v>
      </c>
      <c r="I1294" s="23">
        <v>0</v>
      </c>
      <c r="J1294" s="23">
        <v>0</v>
      </c>
      <c r="K1294" s="23">
        <v>0</v>
      </c>
      <c r="L1294" s="23">
        <v>1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2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0</v>
      </c>
      <c r="K1296" s="23">
        <v>0</v>
      </c>
      <c r="L1296" s="23">
        <v>1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25">
      <c r="A1297" s="20" t="s">
        <v>2745</v>
      </c>
      <c r="B1297" s="21" t="s">
        <v>2746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1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1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25">
      <c r="A1300" s="20" t="s">
        <v>1476</v>
      </c>
      <c r="B1300" s="21" t="s">
        <v>1477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2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2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25">
      <c r="A1303" s="20" t="s">
        <v>1684</v>
      </c>
      <c r="B1303" s="21" t="s">
        <v>1685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1</v>
      </c>
      <c r="I1303" s="23">
        <v>1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1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1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25">
      <c r="A1306" s="20" t="s">
        <v>1776</v>
      </c>
      <c r="B1306" s="21" t="s">
        <v>1777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2</v>
      </c>
      <c r="O1306" s="23">
        <v>0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0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1</v>
      </c>
      <c r="O1308" s="23">
        <v>0</v>
      </c>
      <c r="P1308" s="24">
        <v>0</v>
      </c>
    </row>
    <row r="1309" spans="1:16" x14ac:dyDescent="0.25">
      <c r="A1309" s="20" t="s">
        <v>2747</v>
      </c>
      <c r="B1309" s="21" t="s">
        <v>2748</v>
      </c>
      <c r="C1309" s="22" t="s">
        <v>1</v>
      </c>
      <c r="D1309" s="23">
        <v>2</v>
      </c>
      <c r="E1309" s="23">
        <v>0</v>
      </c>
      <c r="F1309" s="23">
        <v>0</v>
      </c>
      <c r="G1309" s="23">
        <v>0</v>
      </c>
      <c r="H1309" s="23">
        <v>1</v>
      </c>
      <c r="I1309" s="23">
        <v>0</v>
      </c>
      <c r="J1309" s="23">
        <v>0</v>
      </c>
      <c r="K1309" s="23">
        <v>0</v>
      </c>
      <c r="L1309" s="23">
        <v>0</v>
      </c>
      <c r="M1309" s="23">
        <v>1</v>
      </c>
      <c r="N1309" s="23">
        <v>0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1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1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1632</v>
      </c>
      <c r="B1312" s="21" t="s">
        <v>1633</v>
      </c>
      <c r="C1312" s="22" t="s">
        <v>1</v>
      </c>
      <c r="D1312" s="23">
        <v>2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1</v>
      </c>
      <c r="L1312" s="23">
        <v>0</v>
      </c>
      <c r="M1312" s="23">
        <v>1</v>
      </c>
      <c r="N1312" s="23">
        <v>0</v>
      </c>
      <c r="O1312" s="23">
        <v>0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2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1</v>
      </c>
      <c r="L1313" s="23">
        <v>0</v>
      </c>
      <c r="M1313" s="23">
        <v>1</v>
      </c>
      <c r="N1313" s="23">
        <v>0</v>
      </c>
      <c r="O1313" s="23">
        <v>0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1996</v>
      </c>
      <c r="B1315" s="21" t="s">
        <v>1997</v>
      </c>
      <c r="C1315" s="22" t="s">
        <v>1</v>
      </c>
      <c r="D1315" s="23">
        <v>2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1</v>
      </c>
      <c r="N1315" s="23">
        <v>0</v>
      </c>
      <c r="O1315" s="23">
        <v>1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1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1</v>
      </c>
      <c r="N1317" s="23">
        <v>0</v>
      </c>
      <c r="O1317" s="23">
        <v>0</v>
      </c>
      <c r="P1317" s="24">
        <v>0</v>
      </c>
    </row>
    <row r="1318" spans="1:16" x14ac:dyDescent="0.25">
      <c r="A1318" s="20" t="s">
        <v>2140</v>
      </c>
      <c r="B1318" s="21" t="s">
        <v>2141</v>
      </c>
      <c r="C1318" s="22" t="s">
        <v>1</v>
      </c>
      <c r="D1318" s="23">
        <v>2</v>
      </c>
      <c r="E1318" s="23">
        <v>0</v>
      </c>
      <c r="F1318" s="23">
        <v>0</v>
      </c>
      <c r="G1318" s="23">
        <v>0</v>
      </c>
      <c r="H1318" s="23">
        <v>1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2</v>
      </c>
      <c r="E1319" s="23">
        <v>0</v>
      </c>
      <c r="F1319" s="23">
        <v>0</v>
      </c>
      <c r="G1319" s="23">
        <v>0</v>
      </c>
      <c r="H1319" s="23">
        <v>1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1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1490</v>
      </c>
      <c r="B1321" s="21" t="s">
        <v>1491</v>
      </c>
      <c r="C1321" s="22" t="s">
        <v>1</v>
      </c>
      <c r="D1321" s="23">
        <v>2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1</v>
      </c>
      <c r="O1321" s="23">
        <v>1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1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1</v>
      </c>
      <c r="P1323" s="24">
        <v>0</v>
      </c>
    </row>
    <row r="1324" spans="1:16" x14ac:dyDescent="0.25">
      <c r="A1324" s="20" t="s">
        <v>2036</v>
      </c>
      <c r="B1324" s="21" t="s">
        <v>2037</v>
      </c>
      <c r="C1324" s="22" t="s">
        <v>1</v>
      </c>
      <c r="D1324" s="23">
        <v>2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1</v>
      </c>
    </row>
    <row r="1325" spans="1:16" x14ac:dyDescent="0.25">
      <c r="A1325" s="20"/>
      <c r="B1325" s="21"/>
      <c r="C1325" s="22" t="s">
        <v>2</v>
      </c>
      <c r="D1325" s="23">
        <v>2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</v>
      </c>
      <c r="P1325" s="24">
        <v>1</v>
      </c>
    </row>
    <row r="1326" spans="1:16" x14ac:dyDescent="0.2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25">
      <c r="A1327" s="20" t="s">
        <v>2749</v>
      </c>
      <c r="B1327" s="21" t="s">
        <v>2750</v>
      </c>
      <c r="C1327" s="22" t="s">
        <v>1</v>
      </c>
      <c r="D1327" s="23">
        <v>2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2</v>
      </c>
      <c r="O1327" s="23">
        <v>0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2</v>
      </c>
      <c r="O1329" s="23">
        <v>0</v>
      </c>
      <c r="P1329" s="24">
        <v>0</v>
      </c>
    </row>
    <row r="1330" spans="1:16" x14ac:dyDescent="0.25">
      <c r="A1330" s="20" t="s">
        <v>2751</v>
      </c>
      <c r="B1330" s="21" t="s">
        <v>2752</v>
      </c>
      <c r="C1330" s="22" t="s">
        <v>1</v>
      </c>
      <c r="D1330" s="23">
        <v>2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0</v>
      </c>
      <c r="N1330" s="23">
        <v>0</v>
      </c>
      <c r="O1330" s="23">
        <v>1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1</v>
      </c>
      <c r="L1332" s="23">
        <v>0</v>
      </c>
      <c r="M1332" s="23">
        <v>0</v>
      </c>
      <c r="N1332" s="23">
        <v>0</v>
      </c>
      <c r="O1332" s="23">
        <v>1</v>
      </c>
      <c r="P1332" s="24">
        <v>0</v>
      </c>
    </row>
    <row r="1333" spans="1:16" x14ac:dyDescent="0.25">
      <c r="A1333" s="20" t="s">
        <v>2753</v>
      </c>
      <c r="B1333" s="21" t="s">
        <v>2754</v>
      </c>
      <c r="C1333" s="22" t="s">
        <v>1</v>
      </c>
      <c r="D1333" s="23">
        <v>2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1</v>
      </c>
      <c r="O1333" s="23">
        <v>1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1</v>
      </c>
      <c r="O1335" s="23">
        <v>1</v>
      </c>
      <c r="P1335" s="24">
        <v>0</v>
      </c>
    </row>
    <row r="1336" spans="1:16" x14ac:dyDescent="0.25">
      <c r="A1336" s="20" t="s">
        <v>1936</v>
      </c>
      <c r="B1336" s="21" t="s">
        <v>1937</v>
      </c>
      <c r="C1336" s="22" t="s">
        <v>1</v>
      </c>
      <c r="D1336" s="23">
        <v>2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1</v>
      </c>
      <c r="O1336" s="23">
        <v>0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1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1</v>
      </c>
      <c r="O1338" s="23">
        <v>0</v>
      </c>
      <c r="P1338" s="24">
        <v>0</v>
      </c>
    </row>
    <row r="1339" spans="1:16" x14ac:dyDescent="0.25">
      <c r="A1339" s="20" t="s">
        <v>1432</v>
      </c>
      <c r="B1339" s="21" t="s">
        <v>1433</v>
      </c>
      <c r="C1339" s="22" t="s">
        <v>1</v>
      </c>
      <c r="D1339" s="23">
        <v>2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1</v>
      </c>
      <c r="O1339" s="23">
        <v>0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1</v>
      </c>
      <c r="N1340" s="23">
        <v>0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25">
      <c r="A1342" s="20" t="s">
        <v>1732</v>
      </c>
      <c r="B1342" s="21" t="s">
        <v>1733</v>
      </c>
      <c r="C1342" s="22" t="s">
        <v>1</v>
      </c>
      <c r="D1342" s="23">
        <v>2</v>
      </c>
      <c r="E1342" s="23">
        <v>0</v>
      </c>
      <c r="F1342" s="23">
        <v>1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1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1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1</v>
      </c>
      <c r="E1344" s="23">
        <v>0</v>
      </c>
      <c r="F1344" s="23">
        <v>1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1400</v>
      </c>
      <c r="B1345" s="21" t="s">
        <v>1401</v>
      </c>
      <c r="C1345" s="22" t="s">
        <v>1</v>
      </c>
      <c r="D1345" s="23">
        <v>2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1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1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25">
      <c r="A1348" s="20" t="s">
        <v>1468</v>
      </c>
      <c r="B1348" s="21" t="s">
        <v>1469</v>
      </c>
      <c r="C1348" s="22" t="s">
        <v>1</v>
      </c>
      <c r="D1348" s="23">
        <v>2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1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1</v>
      </c>
      <c r="O1350" s="23">
        <v>0</v>
      </c>
      <c r="P1350" s="24">
        <v>0</v>
      </c>
    </row>
    <row r="1351" spans="1:16" x14ac:dyDescent="0.25">
      <c r="A1351" s="20" t="s">
        <v>1688</v>
      </c>
      <c r="B1351" s="21" t="s">
        <v>1689</v>
      </c>
      <c r="C1351" s="22" t="s">
        <v>1</v>
      </c>
      <c r="D1351" s="23">
        <v>2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2</v>
      </c>
      <c r="O1351" s="23">
        <v>0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2</v>
      </c>
      <c r="O1353" s="23">
        <v>0</v>
      </c>
      <c r="P1353" s="24">
        <v>0</v>
      </c>
    </row>
    <row r="1354" spans="1:16" x14ac:dyDescent="0.25">
      <c r="A1354" s="20" t="s">
        <v>1978</v>
      </c>
      <c r="B1354" s="21" t="s">
        <v>1979</v>
      </c>
      <c r="C1354" s="22" t="s">
        <v>1</v>
      </c>
      <c r="D1354" s="23">
        <v>2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1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1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25">
      <c r="A1357" s="20" t="s">
        <v>1220</v>
      </c>
      <c r="B1357" s="21" t="s">
        <v>1221</v>
      </c>
      <c r="C1357" s="22" t="s">
        <v>1</v>
      </c>
      <c r="D1357" s="23">
        <v>2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2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2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1532</v>
      </c>
      <c r="B1360" s="21" t="s">
        <v>1533</v>
      </c>
      <c r="C1360" s="22" t="s">
        <v>1</v>
      </c>
      <c r="D1360" s="23">
        <v>2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2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2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25">
      <c r="A1363" s="20" t="s">
        <v>2755</v>
      </c>
      <c r="B1363" s="21" t="s">
        <v>2756</v>
      </c>
      <c r="C1363" s="22" t="s">
        <v>1</v>
      </c>
      <c r="D1363" s="23">
        <v>2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1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2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1</v>
      </c>
      <c r="O1364" s="23">
        <v>1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25">
      <c r="A1366" s="20" t="s">
        <v>1546</v>
      </c>
      <c r="B1366" s="21" t="s">
        <v>1547</v>
      </c>
      <c r="C1366" s="22" t="s">
        <v>1</v>
      </c>
      <c r="D1366" s="23">
        <v>2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2</v>
      </c>
      <c r="O1366" s="23">
        <v>0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2</v>
      </c>
      <c r="O1368" s="23">
        <v>0</v>
      </c>
      <c r="P1368" s="24">
        <v>0</v>
      </c>
    </row>
    <row r="1369" spans="1:16" x14ac:dyDescent="0.25">
      <c r="A1369" s="20" t="s">
        <v>2757</v>
      </c>
      <c r="B1369" s="21" t="s">
        <v>2758</v>
      </c>
      <c r="C1369" s="22" t="s">
        <v>1</v>
      </c>
      <c r="D1369" s="23">
        <v>2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2</v>
      </c>
      <c r="O1369" s="23">
        <v>0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2</v>
      </c>
      <c r="O1371" s="23">
        <v>0</v>
      </c>
      <c r="P1371" s="24">
        <v>0</v>
      </c>
    </row>
    <row r="1372" spans="1:16" x14ac:dyDescent="0.25">
      <c r="A1372" s="20" t="s">
        <v>1690</v>
      </c>
      <c r="B1372" s="21" t="s">
        <v>1691</v>
      </c>
      <c r="C1372" s="22" t="s">
        <v>1</v>
      </c>
      <c r="D1372" s="23">
        <v>2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0</v>
      </c>
      <c r="P1372" s="24">
        <v>1</v>
      </c>
    </row>
    <row r="1373" spans="1:16" x14ac:dyDescent="0.2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1</v>
      </c>
    </row>
    <row r="1374" spans="1:16" x14ac:dyDescent="0.2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1696</v>
      </c>
      <c r="B1375" s="21" t="s">
        <v>1697</v>
      </c>
      <c r="C1375" s="22" t="s">
        <v>1</v>
      </c>
      <c r="D1375" s="23">
        <v>2</v>
      </c>
      <c r="E1375" s="23">
        <v>0</v>
      </c>
      <c r="F1375" s="23">
        <v>0</v>
      </c>
      <c r="G1375" s="23">
        <v>0</v>
      </c>
      <c r="H1375" s="23">
        <v>0</v>
      </c>
      <c r="I1375" s="23">
        <v>1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1</v>
      </c>
    </row>
    <row r="1376" spans="1:16" x14ac:dyDescent="0.2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1</v>
      </c>
    </row>
    <row r="1377" spans="1:16" x14ac:dyDescent="0.2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1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25">
      <c r="A1378" s="20" t="s">
        <v>1834</v>
      </c>
      <c r="B1378" s="21" t="s">
        <v>1835</v>
      </c>
      <c r="C1378" s="22" t="s">
        <v>1</v>
      </c>
      <c r="D1378" s="23">
        <v>2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1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1</v>
      </c>
      <c r="P1380" s="24">
        <v>0</v>
      </c>
    </row>
    <row r="1381" spans="1:16" x14ac:dyDescent="0.25">
      <c r="A1381" s="20" t="s">
        <v>2016</v>
      </c>
      <c r="B1381" s="21" t="s">
        <v>2017</v>
      </c>
      <c r="C1381" s="22" t="s">
        <v>1</v>
      </c>
      <c r="D1381" s="23">
        <v>2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1</v>
      </c>
      <c r="K1381" s="23">
        <v>0</v>
      </c>
      <c r="L1381" s="23">
        <v>0</v>
      </c>
      <c r="M1381" s="23">
        <v>0</v>
      </c>
      <c r="N1381" s="23">
        <v>1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1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0</v>
      </c>
      <c r="P1383" s="24">
        <v>0</v>
      </c>
    </row>
    <row r="1384" spans="1:16" x14ac:dyDescent="0.25">
      <c r="A1384" s="20" t="s">
        <v>2759</v>
      </c>
      <c r="B1384" s="21" t="s">
        <v>2760</v>
      </c>
      <c r="C1384" s="22" t="s">
        <v>1</v>
      </c>
      <c r="D1384" s="23">
        <v>2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1</v>
      </c>
      <c r="O1384" s="23">
        <v>0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2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1</v>
      </c>
      <c r="N1386" s="23">
        <v>1</v>
      </c>
      <c r="O1386" s="23">
        <v>0</v>
      </c>
      <c r="P1386" s="24">
        <v>0</v>
      </c>
    </row>
    <row r="1387" spans="1:16" x14ac:dyDescent="0.25">
      <c r="A1387" s="20" t="s">
        <v>2761</v>
      </c>
      <c r="B1387" s="21" t="s">
        <v>2762</v>
      </c>
      <c r="C1387" s="22" t="s">
        <v>1</v>
      </c>
      <c r="D1387" s="23">
        <v>2</v>
      </c>
      <c r="E1387" s="23">
        <v>0</v>
      </c>
      <c r="F1387" s="23">
        <v>0</v>
      </c>
      <c r="G1387" s="23">
        <v>0</v>
      </c>
      <c r="H1387" s="23">
        <v>0</v>
      </c>
      <c r="I1387" s="23">
        <v>1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1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0</v>
      </c>
      <c r="I1388" s="23">
        <v>1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1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25">
      <c r="A1390" s="20" t="s">
        <v>1578</v>
      </c>
      <c r="B1390" s="21" t="s">
        <v>1579</v>
      </c>
      <c r="C1390" s="22" t="s">
        <v>1</v>
      </c>
      <c r="D1390" s="23">
        <v>2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1</v>
      </c>
      <c r="L1390" s="23">
        <v>0</v>
      </c>
      <c r="M1390" s="23">
        <v>0</v>
      </c>
      <c r="N1390" s="23">
        <v>0</v>
      </c>
      <c r="O1390" s="23">
        <v>1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1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1</v>
      </c>
      <c r="P1392" s="24">
        <v>0</v>
      </c>
    </row>
    <row r="1393" spans="1:16" x14ac:dyDescent="0.25">
      <c r="A1393" s="20" t="s">
        <v>2222</v>
      </c>
      <c r="B1393" s="21" t="s">
        <v>2223</v>
      </c>
      <c r="C1393" s="22" t="s">
        <v>1</v>
      </c>
      <c r="D1393" s="23">
        <v>2</v>
      </c>
      <c r="E1393" s="23">
        <v>0</v>
      </c>
      <c r="F1393" s="23">
        <v>1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2</v>
      </c>
      <c r="E1395" s="23">
        <v>0</v>
      </c>
      <c r="F1395" s="23">
        <v>1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25">
      <c r="A1396" s="20" t="s">
        <v>2763</v>
      </c>
      <c r="B1396" s="21" t="s">
        <v>2764</v>
      </c>
      <c r="C1396" s="22" t="s">
        <v>1</v>
      </c>
      <c r="D1396" s="23">
        <v>2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1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1</v>
      </c>
      <c r="P1398" s="24">
        <v>0</v>
      </c>
    </row>
    <row r="1399" spans="1:16" x14ac:dyDescent="0.25">
      <c r="A1399" s="20" t="s">
        <v>1714</v>
      </c>
      <c r="B1399" s="21" t="s">
        <v>1715</v>
      </c>
      <c r="C1399" s="22" t="s">
        <v>1</v>
      </c>
      <c r="D1399" s="23">
        <v>2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2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2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25">
      <c r="A1402" s="20" t="s">
        <v>1438</v>
      </c>
      <c r="B1402" s="21" t="s">
        <v>1439</v>
      </c>
      <c r="C1402" s="22" t="s">
        <v>1</v>
      </c>
      <c r="D1402" s="23">
        <v>2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1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2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1</v>
      </c>
      <c r="M1404" s="23">
        <v>0</v>
      </c>
      <c r="N1404" s="23">
        <v>0</v>
      </c>
      <c r="O1404" s="23">
        <v>1</v>
      </c>
      <c r="P1404" s="24">
        <v>0</v>
      </c>
    </row>
    <row r="1405" spans="1:16" x14ac:dyDescent="0.25">
      <c r="A1405" s="20" t="s">
        <v>2765</v>
      </c>
      <c r="B1405" s="21" t="s">
        <v>2766</v>
      </c>
      <c r="C1405" s="22" t="s">
        <v>1</v>
      </c>
      <c r="D1405" s="23">
        <v>2</v>
      </c>
      <c r="E1405" s="23">
        <v>0</v>
      </c>
      <c r="F1405" s="23">
        <v>0</v>
      </c>
      <c r="G1405" s="23">
        <v>0</v>
      </c>
      <c r="H1405" s="23">
        <v>1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1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1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1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1886</v>
      </c>
      <c r="B1408" s="21" t="s">
        <v>1887</v>
      </c>
      <c r="C1408" s="22" t="s">
        <v>1</v>
      </c>
      <c r="D1408" s="23">
        <v>2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2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2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2767</v>
      </c>
      <c r="B1411" s="21" t="s">
        <v>2768</v>
      </c>
      <c r="C1411" s="22" t="s">
        <v>1</v>
      </c>
      <c r="D1411" s="23">
        <v>2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2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2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25">
      <c r="A1414" s="20" t="s">
        <v>2224</v>
      </c>
      <c r="B1414" s="21" t="s">
        <v>2225</v>
      </c>
      <c r="C1414" s="22" t="s">
        <v>1</v>
      </c>
      <c r="D1414" s="23">
        <v>2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1</v>
      </c>
      <c r="P1414" s="24">
        <v>1</v>
      </c>
    </row>
    <row r="1415" spans="1:16" x14ac:dyDescent="0.2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1</v>
      </c>
    </row>
    <row r="1417" spans="1:16" x14ac:dyDescent="0.25">
      <c r="A1417" s="20" t="s">
        <v>2769</v>
      </c>
      <c r="B1417" s="21" t="s">
        <v>2770</v>
      </c>
      <c r="C1417" s="22" t="s">
        <v>1</v>
      </c>
      <c r="D1417" s="23">
        <v>2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2</v>
      </c>
      <c r="O1417" s="23">
        <v>0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2</v>
      </c>
      <c r="O1419" s="23">
        <v>0</v>
      </c>
      <c r="P1419" s="24">
        <v>0</v>
      </c>
    </row>
    <row r="1420" spans="1:16" x14ac:dyDescent="0.25">
      <c r="A1420" s="20" t="s">
        <v>1566</v>
      </c>
      <c r="B1420" s="21" t="s">
        <v>1567</v>
      </c>
      <c r="C1420" s="22" t="s">
        <v>1</v>
      </c>
      <c r="D1420" s="23">
        <v>2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1</v>
      </c>
      <c r="O1420" s="23">
        <v>1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1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1</v>
      </c>
      <c r="O1422" s="23">
        <v>0</v>
      </c>
      <c r="P1422" s="24">
        <v>0</v>
      </c>
    </row>
    <row r="1423" spans="1:16" x14ac:dyDescent="0.25">
      <c r="A1423" s="20" t="s">
        <v>1528</v>
      </c>
      <c r="B1423" s="21" t="s">
        <v>1529</v>
      </c>
      <c r="C1423" s="22" t="s">
        <v>1</v>
      </c>
      <c r="D1423" s="23">
        <v>2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1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2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1</v>
      </c>
      <c r="N1425" s="23">
        <v>1</v>
      </c>
      <c r="O1425" s="23">
        <v>0</v>
      </c>
      <c r="P1425" s="24">
        <v>0</v>
      </c>
    </row>
    <row r="1426" spans="1:16" x14ac:dyDescent="0.25">
      <c r="A1426" s="20" t="s">
        <v>1524</v>
      </c>
      <c r="B1426" s="21" t="s">
        <v>1525</v>
      </c>
      <c r="C1426" s="22" t="s">
        <v>1</v>
      </c>
      <c r="D1426" s="23">
        <v>2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1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1</v>
      </c>
      <c r="L1428" s="23">
        <v>0</v>
      </c>
      <c r="M1428" s="23">
        <v>0</v>
      </c>
      <c r="N1428" s="23">
        <v>0</v>
      </c>
      <c r="O1428" s="23">
        <v>1</v>
      </c>
      <c r="P1428" s="24">
        <v>0</v>
      </c>
    </row>
    <row r="1429" spans="1:16" x14ac:dyDescent="0.25">
      <c r="A1429" s="20" t="s">
        <v>2312</v>
      </c>
      <c r="B1429" s="21" t="s">
        <v>2313</v>
      </c>
      <c r="C1429" s="22" t="s">
        <v>1</v>
      </c>
      <c r="D1429" s="23">
        <v>2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1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1</v>
      </c>
      <c r="P1431" s="24">
        <v>0</v>
      </c>
    </row>
    <row r="1432" spans="1:16" x14ac:dyDescent="0.25">
      <c r="A1432" s="20" t="s">
        <v>1880</v>
      </c>
      <c r="B1432" s="21" t="s">
        <v>1881</v>
      </c>
      <c r="C1432" s="22" t="s">
        <v>1</v>
      </c>
      <c r="D1432" s="23">
        <v>2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1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1</v>
      </c>
      <c r="P1434" s="24">
        <v>0</v>
      </c>
    </row>
    <row r="1435" spans="1:16" x14ac:dyDescent="0.25">
      <c r="A1435" s="20" t="s">
        <v>2174</v>
      </c>
      <c r="B1435" s="21" t="s">
        <v>2175</v>
      </c>
      <c r="C1435" s="22" t="s">
        <v>1</v>
      </c>
      <c r="D1435" s="23">
        <v>2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1</v>
      </c>
      <c r="K1435" s="23">
        <v>0</v>
      </c>
      <c r="L1435" s="23">
        <v>1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1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1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25">
      <c r="A1438" s="20" t="s">
        <v>2188</v>
      </c>
      <c r="B1438" s="21" t="s">
        <v>2189</v>
      </c>
      <c r="C1438" s="22" t="s">
        <v>1</v>
      </c>
      <c r="D1438" s="23">
        <v>2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2</v>
      </c>
      <c r="N1438" s="23">
        <v>0</v>
      </c>
      <c r="O1438" s="23">
        <v>0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2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2</v>
      </c>
      <c r="N1440" s="23">
        <v>0</v>
      </c>
      <c r="O1440" s="23">
        <v>0</v>
      </c>
      <c r="P1440" s="24">
        <v>0</v>
      </c>
    </row>
    <row r="1441" spans="1:16" x14ac:dyDescent="0.25">
      <c r="A1441" s="20" t="s">
        <v>1944</v>
      </c>
      <c r="B1441" s="21" t="s">
        <v>1945</v>
      </c>
      <c r="C1441" s="22" t="s">
        <v>1</v>
      </c>
      <c r="D1441" s="23">
        <v>2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2</v>
      </c>
      <c r="O1441" s="23">
        <v>0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2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2</v>
      </c>
      <c r="O1442" s="23">
        <v>0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25">
      <c r="A1444" s="20" t="s">
        <v>1950</v>
      </c>
      <c r="B1444" s="21" t="s">
        <v>1951</v>
      </c>
      <c r="C1444" s="22" t="s">
        <v>1</v>
      </c>
      <c r="D1444" s="23">
        <v>2</v>
      </c>
      <c r="E1444" s="23">
        <v>0</v>
      </c>
      <c r="F1444" s="23">
        <v>0</v>
      </c>
      <c r="G1444" s="23">
        <v>2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2</v>
      </c>
      <c r="E1445" s="23">
        <v>0</v>
      </c>
      <c r="F1445" s="23">
        <v>0</v>
      </c>
      <c r="G1445" s="23">
        <v>2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25">
      <c r="A1447" s="20" t="s">
        <v>1638</v>
      </c>
      <c r="B1447" s="21" t="s">
        <v>1639</v>
      </c>
      <c r="C1447" s="22" t="s">
        <v>1</v>
      </c>
      <c r="D1447" s="23">
        <v>2</v>
      </c>
      <c r="E1447" s="23">
        <v>0</v>
      </c>
      <c r="F1447" s="23">
        <v>0</v>
      </c>
      <c r="G1447" s="23">
        <v>1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1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25">
      <c r="A1450" s="20" t="s">
        <v>1782</v>
      </c>
      <c r="B1450" s="21" t="s">
        <v>1783</v>
      </c>
      <c r="C1450" s="22" t="s">
        <v>1</v>
      </c>
      <c r="D1450" s="23">
        <v>2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1</v>
      </c>
      <c r="N1450" s="23">
        <v>0</v>
      </c>
      <c r="O1450" s="23">
        <v>1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2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1</v>
      </c>
      <c r="N1452" s="23">
        <v>0</v>
      </c>
      <c r="O1452" s="23">
        <v>1</v>
      </c>
      <c r="P1452" s="24">
        <v>0</v>
      </c>
    </row>
    <row r="1453" spans="1:16" x14ac:dyDescent="0.25">
      <c r="A1453" s="20" t="s">
        <v>1322</v>
      </c>
      <c r="B1453" s="21" t="s">
        <v>1323</v>
      </c>
      <c r="C1453" s="22" t="s">
        <v>1</v>
      </c>
      <c r="D1453" s="23">
        <v>2</v>
      </c>
      <c r="E1453" s="23">
        <v>0</v>
      </c>
      <c r="F1453" s="23">
        <v>0</v>
      </c>
      <c r="G1453" s="23">
        <v>0</v>
      </c>
      <c r="H1453" s="23">
        <v>1</v>
      </c>
      <c r="I1453" s="23">
        <v>0</v>
      </c>
      <c r="J1453" s="23">
        <v>0</v>
      </c>
      <c r="K1453" s="23">
        <v>0</v>
      </c>
      <c r="L1453" s="23">
        <v>1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1</v>
      </c>
      <c r="I1455" s="23">
        <v>0</v>
      </c>
      <c r="J1455" s="23">
        <v>0</v>
      </c>
      <c r="K1455" s="23">
        <v>0</v>
      </c>
      <c r="L1455" s="23">
        <v>1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1610</v>
      </c>
      <c r="B1456" s="21" t="s">
        <v>1611</v>
      </c>
      <c r="C1456" s="22" t="s">
        <v>1</v>
      </c>
      <c r="D1456" s="23">
        <v>2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1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1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25">
      <c r="A1459" s="20" t="s">
        <v>1998</v>
      </c>
      <c r="B1459" s="21" t="s">
        <v>1999</v>
      </c>
      <c r="C1459" s="22" t="s">
        <v>1</v>
      </c>
      <c r="D1459" s="23">
        <v>2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1</v>
      </c>
      <c r="P1459" s="24">
        <v>1</v>
      </c>
    </row>
    <row r="1460" spans="1:16" x14ac:dyDescent="0.2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2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1</v>
      </c>
      <c r="P1461" s="24">
        <v>1</v>
      </c>
    </row>
    <row r="1462" spans="1:16" x14ac:dyDescent="0.25">
      <c r="A1462" s="20" t="s">
        <v>2410</v>
      </c>
      <c r="B1462" s="21" t="s">
        <v>2411</v>
      </c>
      <c r="C1462" s="22" t="s">
        <v>1</v>
      </c>
      <c r="D1462" s="23">
        <v>2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1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2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1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25">
      <c r="A1465" s="20" t="s">
        <v>2771</v>
      </c>
      <c r="B1465" s="21" t="s">
        <v>2772</v>
      </c>
      <c r="C1465" s="22" t="s">
        <v>1</v>
      </c>
      <c r="D1465" s="23">
        <v>2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1</v>
      </c>
      <c r="O1465" s="23">
        <v>0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2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1</v>
      </c>
      <c r="N1467" s="23">
        <v>1</v>
      </c>
      <c r="O1467" s="23">
        <v>0</v>
      </c>
      <c r="P1467" s="24">
        <v>0</v>
      </c>
    </row>
    <row r="1468" spans="1:16" x14ac:dyDescent="0.25">
      <c r="A1468" s="20" t="s">
        <v>1826</v>
      </c>
      <c r="B1468" s="21" t="s">
        <v>1827</v>
      </c>
      <c r="C1468" s="22" t="s">
        <v>1</v>
      </c>
      <c r="D1468" s="23">
        <v>2</v>
      </c>
      <c r="E1468" s="23">
        <v>0</v>
      </c>
      <c r="F1468" s="23">
        <v>0</v>
      </c>
      <c r="G1468" s="23">
        <v>0</v>
      </c>
      <c r="H1468" s="23">
        <v>0</v>
      </c>
      <c r="I1468" s="23">
        <v>1</v>
      </c>
      <c r="J1468" s="23">
        <v>0</v>
      </c>
      <c r="K1468" s="23">
        <v>0</v>
      </c>
      <c r="L1468" s="23">
        <v>1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2</v>
      </c>
      <c r="E1470" s="23">
        <v>0</v>
      </c>
      <c r="F1470" s="23">
        <v>0</v>
      </c>
      <c r="G1470" s="23">
        <v>0</v>
      </c>
      <c r="H1470" s="23">
        <v>0</v>
      </c>
      <c r="I1470" s="23">
        <v>1</v>
      </c>
      <c r="J1470" s="23">
        <v>0</v>
      </c>
      <c r="K1470" s="23">
        <v>0</v>
      </c>
      <c r="L1470" s="23">
        <v>1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25">
      <c r="A1471" s="20" t="s">
        <v>2773</v>
      </c>
      <c r="B1471" s="21" t="s">
        <v>2774</v>
      </c>
      <c r="C1471" s="22" t="s">
        <v>1</v>
      </c>
      <c r="D1471" s="23">
        <v>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2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2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2</v>
      </c>
      <c r="O1473" s="23">
        <v>0</v>
      </c>
      <c r="P1473" s="24">
        <v>0</v>
      </c>
    </row>
    <row r="1474" spans="1:16" x14ac:dyDescent="0.25">
      <c r="A1474" s="20" t="s">
        <v>2775</v>
      </c>
      <c r="B1474" s="21" t="s">
        <v>2776</v>
      </c>
      <c r="C1474" s="22" t="s">
        <v>1</v>
      </c>
      <c r="D1474" s="23">
        <v>2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2</v>
      </c>
      <c r="N1474" s="23">
        <v>0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2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2</v>
      </c>
      <c r="N1476" s="23">
        <v>0</v>
      </c>
      <c r="O1476" s="23">
        <v>0</v>
      </c>
      <c r="P1476" s="24">
        <v>0</v>
      </c>
    </row>
    <row r="1477" spans="1:16" x14ac:dyDescent="0.25">
      <c r="A1477" s="20" t="s">
        <v>2777</v>
      </c>
      <c r="B1477" s="21" t="s">
        <v>2778</v>
      </c>
      <c r="C1477" s="22" t="s">
        <v>1</v>
      </c>
      <c r="D1477" s="23">
        <v>2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1</v>
      </c>
      <c r="M1477" s="23">
        <v>1</v>
      </c>
      <c r="N1477" s="23">
        <v>0</v>
      </c>
      <c r="O1477" s="23">
        <v>0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2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1</v>
      </c>
      <c r="M1479" s="23">
        <v>1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2779</v>
      </c>
      <c r="B1480" s="21" t="s">
        <v>2780</v>
      </c>
      <c r="C1480" s="22" t="s">
        <v>1</v>
      </c>
      <c r="D1480" s="23">
        <v>2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2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2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2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2064</v>
      </c>
      <c r="B1483" s="21" t="s">
        <v>2065</v>
      </c>
      <c r="C1483" s="22" t="s">
        <v>1</v>
      </c>
      <c r="D1483" s="23">
        <v>2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1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2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1</v>
      </c>
      <c r="L1485" s="23">
        <v>0</v>
      </c>
      <c r="M1485" s="23">
        <v>1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2024</v>
      </c>
      <c r="B1486" s="21" t="s">
        <v>2025</v>
      </c>
      <c r="C1486" s="22" t="s">
        <v>1</v>
      </c>
      <c r="D1486" s="23">
        <v>2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1</v>
      </c>
      <c r="K1486" s="23">
        <v>0</v>
      </c>
      <c r="L1486" s="23">
        <v>0</v>
      </c>
      <c r="M1486" s="23">
        <v>1</v>
      </c>
      <c r="N1486" s="23">
        <v>0</v>
      </c>
      <c r="O1486" s="23">
        <v>0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2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1</v>
      </c>
      <c r="K1488" s="23">
        <v>0</v>
      </c>
      <c r="L1488" s="23">
        <v>0</v>
      </c>
      <c r="M1488" s="23">
        <v>1</v>
      </c>
      <c r="N1488" s="23">
        <v>0</v>
      </c>
      <c r="O1488" s="23">
        <v>0</v>
      </c>
      <c r="P1488" s="24">
        <v>0</v>
      </c>
    </row>
    <row r="1489" spans="1:16" x14ac:dyDescent="0.25">
      <c r="A1489" s="20" t="s">
        <v>2781</v>
      </c>
      <c r="B1489" s="21" t="s">
        <v>2782</v>
      </c>
      <c r="C1489" s="22" t="s">
        <v>1</v>
      </c>
      <c r="D1489" s="23">
        <v>2</v>
      </c>
      <c r="E1489" s="23">
        <v>2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2</v>
      </c>
      <c r="E1490" s="23">
        <v>2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2250</v>
      </c>
      <c r="B1492" s="21" t="s">
        <v>2251</v>
      </c>
      <c r="C1492" s="22" t="s">
        <v>1</v>
      </c>
      <c r="D1492" s="23">
        <v>2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1</v>
      </c>
    </row>
    <row r="1493" spans="1:16" x14ac:dyDescent="0.2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2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1</v>
      </c>
      <c r="P1494" s="24">
        <v>1</v>
      </c>
    </row>
    <row r="1495" spans="1:16" x14ac:dyDescent="0.25">
      <c r="A1495" s="20" t="s">
        <v>2426</v>
      </c>
      <c r="B1495" s="21" t="s">
        <v>2427</v>
      </c>
      <c r="C1495" s="22" t="s">
        <v>1</v>
      </c>
      <c r="D1495" s="23">
        <v>2</v>
      </c>
      <c r="E1495" s="23">
        <v>0</v>
      </c>
      <c r="F1495" s="23">
        <v>2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2</v>
      </c>
      <c r="E1497" s="23">
        <v>0</v>
      </c>
      <c r="F1497" s="23">
        <v>2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25">
      <c r="A1498" s="20" t="s">
        <v>1872</v>
      </c>
      <c r="B1498" s="21" t="s">
        <v>1873</v>
      </c>
      <c r="C1498" s="22" t="s">
        <v>1</v>
      </c>
      <c r="D1498" s="23">
        <v>2</v>
      </c>
      <c r="E1498" s="23">
        <v>0</v>
      </c>
      <c r="F1498" s="23">
        <v>2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1</v>
      </c>
      <c r="E1499" s="23">
        <v>0</v>
      </c>
      <c r="F1499" s="23">
        <v>1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1</v>
      </c>
      <c r="E1500" s="23">
        <v>0</v>
      </c>
      <c r="F1500" s="23">
        <v>1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2122</v>
      </c>
      <c r="B1501" s="21" t="s">
        <v>2123</v>
      </c>
      <c r="C1501" s="22" t="s">
        <v>1</v>
      </c>
      <c r="D1501" s="23">
        <v>2</v>
      </c>
      <c r="E1501" s="23">
        <v>0</v>
      </c>
      <c r="F1501" s="23">
        <v>1</v>
      </c>
      <c r="G1501" s="23">
        <v>1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2</v>
      </c>
      <c r="E1503" s="23">
        <v>0</v>
      </c>
      <c r="F1503" s="23">
        <v>1</v>
      </c>
      <c r="G1503" s="23">
        <v>1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1824</v>
      </c>
      <c r="B1504" s="21" t="s">
        <v>1825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1</v>
      </c>
      <c r="L1504" s="23">
        <v>1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2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1</v>
      </c>
      <c r="L1506" s="23">
        <v>1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25">
      <c r="A1507" s="20" t="s">
        <v>1788</v>
      </c>
      <c r="B1507" s="21" t="s">
        <v>1789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2</v>
      </c>
      <c r="O1507" s="23">
        <v>0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2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1280</v>
      </c>
      <c r="B1510" s="21" t="s">
        <v>1281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2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2</v>
      </c>
      <c r="P1512" s="24">
        <v>0</v>
      </c>
    </row>
    <row r="1513" spans="1:16" x14ac:dyDescent="0.25">
      <c r="A1513" s="20" t="s">
        <v>2436</v>
      </c>
      <c r="B1513" s="21" t="s">
        <v>2437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1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1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25">
      <c r="A1516" s="20" t="s">
        <v>1672</v>
      </c>
      <c r="B1516" s="21" t="s">
        <v>1673</v>
      </c>
      <c r="C1516" s="22" t="s">
        <v>1</v>
      </c>
      <c r="D1516" s="23">
        <v>2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1</v>
      </c>
      <c r="L1516" s="23">
        <v>0</v>
      </c>
      <c r="M1516" s="23">
        <v>1</v>
      </c>
      <c r="N1516" s="23">
        <v>0</v>
      </c>
      <c r="O1516" s="23">
        <v>0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2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1</v>
      </c>
      <c r="L1518" s="23">
        <v>0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1926</v>
      </c>
      <c r="B1519" s="21" t="s">
        <v>1927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1</v>
      </c>
      <c r="N1519" s="23">
        <v>0</v>
      </c>
      <c r="O1519" s="23">
        <v>1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1</v>
      </c>
      <c r="N1520" s="23">
        <v>0</v>
      </c>
      <c r="O1520" s="23">
        <v>1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1262</v>
      </c>
      <c r="B1522" s="21" t="s">
        <v>1263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1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2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1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1832</v>
      </c>
      <c r="B1525" s="21" t="s">
        <v>1833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0</v>
      </c>
      <c r="H1525" s="23">
        <v>1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1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1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2783</v>
      </c>
      <c r="B1528" s="21" t="s">
        <v>2784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1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1</v>
      </c>
      <c r="N1528" s="23">
        <v>0</v>
      </c>
      <c r="O1528" s="23">
        <v>0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2</v>
      </c>
      <c r="E1529" s="23">
        <v>0</v>
      </c>
      <c r="F1529" s="23">
        <v>0</v>
      </c>
      <c r="G1529" s="23">
        <v>1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1</v>
      </c>
      <c r="N1529" s="23">
        <v>0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25">
      <c r="A1531" s="20" t="s">
        <v>2164</v>
      </c>
      <c r="B1531" s="21" t="s">
        <v>2165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2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1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25">
      <c r="A1534" s="20" t="s">
        <v>1204</v>
      </c>
      <c r="B1534" s="21" t="s">
        <v>1205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1</v>
      </c>
      <c r="P1534" s="24">
        <v>1</v>
      </c>
    </row>
    <row r="1535" spans="1:16" x14ac:dyDescent="0.2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1</v>
      </c>
    </row>
    <row r="1536" spans="1:16" x14ac:dyDescent="0.2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1</v>
      </c>
      <c r="P1536" s="24">
        <v>0</v>
      </c>
    </row>
    <row r="1537" spans="1:16" x14ac:dyDescent="0.25">
      <c r="A1537" s="20" t="s">
        <v>2785</v>
      </c>
      <c r="B1537" s="21" t="s">
        <v>2786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1</v>
      </c>
      <c r="N1537" s="23">
        <v>0</v>
      </c>
      <c r="O1537" s="23">
        <v>1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1</v>
      </c>
      <c r="N1538" s="23">
        <v>0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4">
        <v>0</v>
      </c>
    </row>
    <row r="1540" spans="1:16" x14ac:dyDescent="0.25">
      <c r="A1540" s="20" t="s">
        <v>2440</v>
      </c>
      <c r="B1540" s="21" t="s">
        <v>2441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2</v>
      </c>
      <c r="O1540" s="23">
        <v>0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1</v>
      </c>
      <c r="O1541" s="23">
        <v>0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25">
      <c r="A1543" s="20" t="s">
        <v>2787</v>
      </c>
      <c r="B1543" s="21" t="s">
        <v>2788</v>
      </c>
      <c r="C1543" s="22" t="s">
        <v>1</v>
      </c>
      <c r="D1543" s="23">
        <v>2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1</v>
      </c>
      <c r="K1543" s="23">
        <v>0</v>
      </c>
      <c r="L1543" s="23">
        <v>0</v>
      </c>
      <c r="M1543" s="23">
        <v>0</v>
      </c>
      <c r="N1543" s="23">
        <v>0</v>
      </c>
      <c r="O1543" s="23">
        <v>1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1</v>
      </c>
      <c r="K1545" s="23">
        <v>0</v>
      </c>
      <c r="L1545" s="23">
        <v>0</v>
      </c>
      <c r="M1545" s="23">
        <v>0</v>
      </c>
      <c r="N1545" s="23">
        <v>0</v>
      </c>
      <c r="O1545" s="23">
        <v>1</v>
      </c>
      <c r="P1545" s="24">
        <v>0</v>
      </c>
    </row>
    <row r="1546" spans="1:16" x14ac:dyDescent="0.25">
      <c r="A1546" s="20" t="s">
        <v>2789</v>
      </c>
      <c r="B1546" s="21" t="s">
        <v>2790</v>
      </c>
      <c r="C1546" s="22" t="s">
        <v>1</v>
      </c>
      <c r="D1546" s="23">
        <v>2</v>
      </c>
      <c r="E1546" s="23">
        <v>0</v>
      </c>
      <c r="F1546" s="23">
        <v>0</v>
      </c>
      <c r="G1546" s="23">
        <v>0</v>
      </c>
      <c r="H1546" s="23">
        <v>1</v>
      </c>
      <c r="I1546" s="23">
        <v>0</v>
      </c>
      <c r="J1546" s="23">
        <v>0</v>
      </c>
      <c r="K1546" s="23">
        <v>1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1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1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25">
      <c r="A1549" s="20" t="s">
        <v>1252</v>
      </c>
      <c r="B1549" s="21" t="s">
        <v>1253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1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0</v>
      </c>
    </row>
    <row r="1552" spans="1:16" x14ac:dyDescent="0.25">
      <c r="A1552" s="20" t="s">
        <v>1760</v>
      </c>
      <c r="B1552" s="21" t="s">
        <v>1761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2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2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2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1994</v>
      </c>
      <c r="B1555" s="21" t="s">
        <v>1995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</v>
      </c>
      <c r="O1555" s="23">
        <v>1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1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1</v>
      </c>
      <c r="O1557" s="23">
        <v>0</v>
      </c>
      <c r="P1557" s="24">
        <v>0</v>
      </c>
    </row>
    <row r="1558" spans="1:16" x14ac:dyDescent="0.25">
      <c r="A1558" s="20" t="s">
        <v>1738</v>
      </c>
      <c r="B1558" s="21" t="s">
        <v>1739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4">
        <v>1</v>
      </c>
    </row>
    <row r="1559" spans="1:16" x14ac:dyDescent="0.2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1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1</v>
      </c>
    </row>
    <row r="1561" spans="1:16" x14ac:dyDescent="0.25">
      <c r="A1561" s="20" t="s">
        <v>1718</v>
      </c>
      <c r="B1561" s="21" t="s">
        <v>1719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1</v>
      </c>
    </row>
    <row r="1562" spans="1:16" x14ac:dyDescent="0.2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1</v>
      </c>
    </row>
    <row r="1564" spans="1:16" x14ac:dyDescent="0.25">
      <c r="A1564" s="20" t="s">
        <v>2134</v>
      </c>
      <c r="B1564" s="21" t="s">
        <v>2135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1</v>
      </c>
      <c r="N1564" s="23">
        <v>1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1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0</v>
      </c>
      <c r="P1566" s="24">
        <v>0</v>
      </c>
    </row>
    <row r="1567" spans="1:16" x14ac:dyDescent="0.25">
      <c r="A1567" s="20" t="s">
        <v>1756</v>
      </c>
      <c r="B1567" s="21" t="s">
        <v>1757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1</v>
      </c>
      <c r="I1567" s="23">
        <v>0</v>
      </c>
      <c r="J1567" s="23">
        <v>1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1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1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2791</v>
      </c>
      <c r="B1570" s="21" t="s">
        <v>2792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2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2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2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1882</v>
      </c>
      <c r="B1573" s="21" t="s">
        <v>1883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0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1</v>
      </c>
      <c r="L1575" s="23">
        <v>0</v>
      </c>
      <c r="M1575" s="23">
        <v>0</v>
      </c>
      <c r="N1575" s="23">
        <v>1</v>
      </c>
      <c r="O1575" s="23">
        <v>0</v>
      </c>
      <c r="P1575" s="24">
        <v>0</v>
      </c>
    </row>
    <row r="1576" spans="1:16" x14ac:dyDescent="0.25">
      <c r="A1576" s="20" t="s">
        <v>1188</v>
      </c>
      <c r="B1576" s="21" t="s">
        <v>1189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1</v>
      </c>
      <c r="O1578" s="23">
        <v>0</v>
      </c>
      <c r="P1578" s="24">
        <v>0</v>
      </c>
    </row>
    <row r="1579" spans="1:16" x14ac:dyDescent="0.25">
      <c r="A1579" s="20" t="s">
        <v>1370</v>
      </c>
      <c r="B1579" s="21" t="s">
        <v>1371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1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1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2793</v>
      </c>
      <c r="B1582" s="21" t="s">
        <v>2794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1</v>
      </c>
      <c r="O1584" s="23">
        <v>0</v>
      </c>
      <c r="P1584" s="24">
        <v>0</v>
      </c>
    </row>
    <row r="1585" spans="1:16" x14ac:dyDescent="0.25">
      <c r="A1585" s="20" t="s">
        <v>2795</v>
      </c>
      <c r="B1585" s="21" t="s">
        <v>2796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1</v>
      </c>
      <c r="O1585" s="23">
        <v>0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1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25">
      <c r="A1588" s="20" t="s">
        <v>2797</v>
      </c>
      <c r="B1588" s="21" t="s">
        <v>2798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4">
        <v>0</v>
      </c>
    </row>
    <row r="1591" spans="1:16" x14ac:dyDescent="0.25">
      <c r="A1591" s="20" t="s">
        <v>2799</v>
      </c>
      <c r="B1591" s="21" t="s">
        <v>2800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1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1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2801</v>
      </c>
      <c r="B1594" s="21" t="s">
        <v>2802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2803</v>
      </c>
      <c r="B1597" s="21" t="s">
        <v>2804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0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1</v>
      </c>
      <c r="O1599" s="23">
        <v>0</v>
      </c>
      <c r="P1599" s="24">
        <v>0</v>
      </c>
    </row>
    <row r="1600" spans="1:16" x14ac:dyDescent="0.25">
      <c r="A1600" s="20" t="s">
        <v>2805</v>
      </c>
      <c r="B1600" s="21" t="s">
        <v>2806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1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1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2807</v>
      </c>
      <c r="B1603" s="21" t="s">
        <v>2808</v>
      </c>
      <c r="C1603" s="22" t="s">
        <v>1</v>
      </c>
      <c r="D1603" s="23">
        <v>1</v>
      </c>
      <c r="E1603" s="23">
        <v>0</v>
      </c>
      <c r="F1603" s="23">
        <v>1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1</v>
      </c>
      <c r="E1604" s="23">
        <v>0</v>
      </c>
      <c r="F1604" s="23">
        <v>1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25">
      <c r="A1606" s="20" t="s">
        <v>2809</v>
      </c>
      <c r="B1606" s="21" t="s">
        <v>2810</v>
      </c>
      <c r="C1606" s="22" t="s">
        <v>1</v>
      </c>
      <c r="D1606" s="23">
        <v>1</v>
      </c>
      <c r="E1606" s="23">
        <v>0</v>
      </c>
      <c r="F1606" s="23">
        <v>1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1</v>
      </c>
      <c r="E1607" s="23">
        <v>0</v>
      </c>
      <c r="F1607" s="23">
        <v>1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25">
      <c r="A1609" s="20" t="s">
        <v>2811</v>
      </c>
      <c r="B1609" s="21" t="s">
        <v>2812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1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1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2813</v>
      </c>
      <c r="B1612" s="21" t="s">
        <v>2814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1</v>
      </c>
      <c r="N1612" s="23">
        <v>0</v>
      </c>
      <c r="O1612" s="23">
        <v>0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1</v>
      </c>
      <c r="N1613" s="23">
        <v>0</v>
      </c>
      <c r="O1613" s="23">
        <v>0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25">
      <c r="A1615" s="20" t="s">
        <v>2815</v>
      </c>
      <c r="B1615" s="21" t="s">
        <v>2816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1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1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25">
      <c r="A1618" s="20" t="s">
        <v>2817</v>
      </c>
      <c r="B1618" s="21" t="s">
        <v>2818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1</v>
      </c>
      <c r="N1618" s="23">
        <v>0</v>
      </c>
      <c r="O1618" s="23">
        <v>0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1</v>
      </c>
      <c r="N1619" s="23">
        <v>0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2819</v>
      </c>
      <c r="B1621" s="21" t="s">
        <v>2820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25">
      <c r="A1624" s="20" t="s">
        <v>1708</v>
      </c>
      <c r="B1624" s="21" t="s">
        <v>1709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1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1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25">
      <c r="A1627" s="20" t="s">
        <v>2012</v>
      </c>
      <c r="B1627" s="21" t="s">
        <v>2013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1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1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25">
      <c r="A1630" s="20" t="s">
        <v>1564</v>
      </c>
      <c r="B1630" s="21" t="s">
        <v>1565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1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2821</v>
      </c>
      <c r="B1633" s="21" t="s">
        <v>2822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1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25">
      <c r="A1636" s="20" t="s">
        <v>2823</v>
      </c>
      <c r="B1636" s="21" t="s">
        <v>2824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1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1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2825</v>
      </c>
      <c r="B1639" s="21" t="s">
        <v>2826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1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1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2827</v>
      </c>
      <c r="B1642" s="21" t="s">
        <v>2828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1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1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25">
      <c r="A1645" s="20" t="s">
        <v>2829</v>
      </c>
      <c r="B1645" s="21" t="s">
        <v>2830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1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1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25">
      <c r="A1648" s="20" t="s">
        <v>2100</v>
      </c>
      <c r="B1648" s="21" t="s">
        <v>2101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1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1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25">
      <c r="A1651" s="20" t="s">
        <v>2831</v>
      </c>
      <c r="B1651" s="21" t="s">
        <v>2832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1</v>
      </c>
      <c r="O1652" s="23">
        <v>0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25">
      <c r="A1654" s="20" t="s">
        <v>2833</v>
      </c>
      <c r="B1654" s="21" t="s">
        <v>2834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0</v>
      </c>
      <c r="P1656" s="24">
        <v>0</v>
      </c>
    </row>
    <row r="1657" spans="1:16" x14ac:dyDescent="0.25">
      <c r="A1657" s="20" t="s">
        <v>2835</v>
      </c>
      <c r="B1657" s="21" t="s">
        <v>2836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1</v>
      </c>
      <c r="O1659" s="23">
        <v>0</v>
      </c>
      <c r="P1659" s="24">
        <v>0</v>
      </c>
    </row>
    <row r="1660" spans="1:16" x14ac:dyDescent="0.25">
      <c r="A1660" s="20" t="s">
        <v>1454</v>
      </c>
      <c r="B1660" s="21" t="s">
        <v>1455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1</v>
      </c>
      <c r="O1662" s="23">
        <v>0</v>
      </c>
      <c r="P1662" s="24">
        <v>0</v>
      </c>
    </row>
    <row r="1663" spans="1:16" x14ac:dyDescent="0.25">
      <c r="A1663" s="20" t="s">
        <v>1560</v>
      </c>
      <c r="B1663" s="21" t="s">
        <v>1561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1</v>
      </c>
      <c r="O1663" s="23">
        <v>0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1</v>
      </c>
      <c r="O1665" s="23">
        <v>0</v>
      </c>
      <c r="P1665" s="24">
        <v>0</v>
      </c>
    </row>
    <row r="1666" spans="1:16" x14ac:dyDescent="0.25">
      <c r="A1666" s="20" t="s">
        <v>2837</v>
      </c>
      <c r="B1666" s="21" t="s">
        <v>2838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1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1</v>
      </c>
      <c r="O1668" s="23">
        <v>0</v>
      </c>
      <c r="P1668" s="24">
        <v>0</v>
      </c>
    </row>
    <row r="1669" spans="1:16" x14ac:dyDescent="0.25">
      <c r="A1669" s="20" t="s">
        <v>2136</v>
      </c>
      <c r="B1669" s="21" t="s">
        <v>2137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1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1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25">
      <c r="A1672" s="20" t="s">
        <v>2839</v>
      </c>
      <c r="B1672" s="21" t="s">
        <v>2840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1</v>
      </c>
      <c r="O1672" s="23">
        <v>0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1</v>
      </c>
      <c r="O1674" s="23">
        <v>0</v>
      </c>
      <c r="P1674" s="24">
        <v>0</v>
      </c>
    </row>
    <row r="1675" spans="1:16" x14ac:dyDescent="0.25">
      <c r="A1675" s="20" t="s">
        <v>2841</v>
      </c>
      <c r="B1675" s="21" t="s">
        <v>2842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1</v>
      </c>
      <c r="O1675" s="23">
        <v>0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1</v>
      </c>
      <c r="O1677" s="23">
        <v>0</v>
      </c>
      <c r="P1677" s="24">
        <v>0</v>
      </c>
    </row>
    <row r="1678" spans="1:16" x14ac:dyDescent="0.25">
      <c r="A1678" s="20" t="s">
        <v>2843</v>
      </c>
      <c r="B1678" s="21" t="s">
        <v>2844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1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1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2845</v>
      </c>
      <c r="B1681" s="21" t="s">
        <v>2846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1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1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25">
      <c r="A1684" s="20" t="s">
        <v>2847</v>
      </c>
      <c r="B1684" s="21" t="s">
        <v>2848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1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25">
      <c r="A1687" s="20" t="s">
        <v>1768</v>
      </c>
      <c r="B1687" s="21" t="s">
        <v>1769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1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1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25">
      <c r="A1690" s="20" t="s">
        <v>1920</v>
      </c>
      <c r="B1690" s="21" t="s">
        <v>1921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1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25">
      <c r="A1693" s="20" t="s">
        <v>2354</v>
      </c>
      <c r="B1693" s="21" t="s">
        <v>2355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1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1</v>
      </c>
      <c r="P1695" s="24">
        <v>0</v>
      </c>
    </row>
    <row r="1696" spans="1:16" x14ac:dyDescent="0.25">
      <c r="A1696" s="20" t="s">
        <v>2849</v>
      </c>
      <c r="B1696" s="21" t="s">
        <v>2850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1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1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2851</v>
      </c>
      <c r="B1699" s="21" t="s">
        <v>2852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4">
        <v>1</v>
      </c>
    </row>
    <row r="1700" spans="1:16" x14ac:dyDescent="0.2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1</v>
      </c>
    </row>
    <row r="1702" spans="1:16" x14ac:dyDescent="0.25">
      <c r="A1702" s="20" t="s">
        <v>2853</v>
      </c>
      <c r="B1702" s="21" t="s">
        <v>2854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1</v>
      </c>
      <c r="N1702" s="23">
        <v>0</v>
      </c>
      <c r="O1702" s="23">
        <v>0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1</v>
      </c>
      <c r="N1703" s="23">
        <v>0</v>
      </c>
      <c r="O1703" s="23">
        <v>0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25">
      <c r="A1705" s="20" t="s">
        <v>2855</v>
      </c>
      <c r="B1705" s="21" t="s">
        <v>2856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1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1</v>
      </c>
      <c r="P1707" s="24">
        <v>0</v>
      </c>
    </row>
    <row r="1708" spans="1:16" x14ac:dyDescent="0.25">
      <c r="A1708" s="20" t="s">
        <v>2857</v>
      </c>
      <c r="B1708" s="21" t="s">
        <v>2858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0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1</v>
      </c>
      <c r="N1709" s="23">
        <v>0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25">
      <c r="A1711" s="20" t="s">
        <v>2859</v>
      </c>
      <c r="B1711" s="21" t="s">
        <v>2860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0</v>
      </c>
      <c r="P1713" s="24">
        <v>0</v>
      </c>
    </row>
    <row r="1714" spans="1:16" x14ac:dyDescent="0.25">
      <c r="A1714" s="20" t="s">
        <v>2376</v>
      </c>
      <c r="B1714" s="21" t="s">
        <v>2377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25">
      <c r="A1717" s="20" t="s">
        <v>2861</v>
      </c>
      <c r="B1717" s="21" t="s">
        <v>2862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1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1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25">
      <c r="A1720" s="20" t="s">
        <v>2863</v>
      </c>
      <c r="B1720" s="21" t="s">
        <v>2864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1</v>
      </c>
      <c r="N1721" s="23">
        <v>0</v>
      </c>
      <c r="O1721" s="23">
        <v>0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25">
      <c r="A1723" s="20" t="s">
        <v>2306</v>
      </c>
      <c r="B1723" s="21" t="s">
        <v>2307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1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1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25">
      <c r="A1726" s="20" t="s">
        <v>2068</v>
      </c>
      <c r="B1726" s="21" t="s">
        <v>2069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1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1</v>
      </c>
      <c r="P1728" s="24">
        <v>0</v>
      </c>
    </row>
    <row r="1729" spans="1:16" x14ac:dyDescent="0.25">
      <c r="A1729" s="20" t="s">
        <v>2865</v>
      </c>
      <c r="B1729" s="21" t="s">
        <v>2866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1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1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1692</v>
      </c>
      <c r="B1732" s="21" t="s">
        <v>1693</v>
      </c>
      <c r="C1732" s="22" t="s">
        <v>1</v>
      </c>
      <c r="D1732" s="23">
        <v>1</v>
      </c>
      <c r="E1732" s="23">
        <v>0</v>
      </c>
      <c r="F1732" s="23">
        <v>1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1</v>
      </c>
      <c r="E1734" s="23">
        <v>0</v>
      </c>
      <c r="F1734" s="23">
        <v>1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2867</v>
      </c>
      <c r="B1735" s="21" t="s">
        <v>2868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0</v>
      </c>
      <c r="O1735" s="23">
        <v>0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2869</v>
      </c>
      <c r="B1738" s="21" t="s">
        <v>2870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0</v>
      </c>
      <c r="O1738" s="23">
        <v>0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0</v>
      </c>
      <c r="O1740" s="23">
        <v>0</v>
      </c>
      <c r="P1740" s="24">
        <v>0</v>
      </c>
    </row>
    <row r="1741" spans="1:16" x14ac:dyDescent="0.25">
      <c r="A1741" s="20" t="s">
        <v>2871</v>
      </c>
      <c r="B1741" s="21" t="s">
        <v>2872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1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1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25">
      <c r="A1744" s="20" t="s">
        <v>2873</v>
      </c>
      <c r="B1744" s="21" t="s">
        <v>2874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0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0</v>
      </c>
      <c r="P1746" s="24">
        <v>0</v>
      </c>
    </row>
    <row r="1747" spans="1:16" x14ac:dyDescent="0.25">
      <c r="A1747" s="20" t="s">
        <v>2875</v>
      </c>
      <c r="B1747" s="21" t="s">
        <v>2876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1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1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25">
      <c r="A1750" s="20" t="s">
        <v>2378</v>
      </c>
      <c r="B1750" s="21" t="s">
        <v>2379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1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4">
        <v>0</v>
      </c>
    </row>
    <row r="1753" spans="1:16" x14ac:dyDescent="0.25">
      <c r="A1753" s="20" t="s">
        <v>2877</v>
      </c>
      <c r="B1753" s="21" t="s">
        <v>2878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1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0</v>
      </c>
      <c r="P1755" s="24">
        <v>0</v>
      </c>
    </row>
    <row r="1756" spans="1:16" x14ac:dyDescent="0.25">
      <c r="A1756" s="20" t="s">
        <v>2232</v>
      </c>
      <c r="B1756" s="21" t="s">
        <v>2233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0</v>
      </c>
      <c r="P1758" s="24">
        <v>0</v>
      </c>
    </row>
    <row r="1759" spans="1:16" x14ac:dyDescent="0.25">
      <c r="A1759" s="20" t="s">
        <v>2166</v>
      </c>
      <c r="B1759" s="21" t="s">
        <v>2167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1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25">
      <c r="A1762" s="20" t="s">
        <v>2879</v>
      </c>
      <c r="B1762" s="21" t="s">
        <v>2880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1</v>
      </c>
    </row>
    <row r="1763" spans="1:16" x14ac:dyDescent="0.2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1</v>
      </c>
    </row>
    <row r="1764" spans="1:16" x14ac:dyDescent="0.2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2881</v>
      </c>
      <c r="B1765" s="21" t="s">
        <v>2882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1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1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2883</v>
      </c>
      <c r="B1768" s="21" t="s">
        <v>2884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1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1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25">
      <c r="A1771" s="20" t="s">
        <v>2885</v>
      </c>
      <c r="B1771" s="21" t="s">
        <v>2886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25">
      <c r="A1774" s="20" t="s">
        <v>2887</v>
      </c>
      <c r="B1774" s="21" t="s">
        <v>2888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1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1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2889</v>
      </c>
      <c r="B1777" s="21" t="s">
        <v>2890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1</v>
      </c>
      <c r="P1779" s="24">
        <v>0</v>
      </c>
    </row>
    <row r="1780" spans="1:16" x14ac:dyDescent="0.25">
      <c r="A1780" s="20" t="s">
        <v>2891</v>
      </c>
      <c r="B1780" s="21" t="s">
        <v>2892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0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1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25">
      <c r="A1783" s="20" t="s">
        <v>2893</v>
      </c>
      <c r="B1783" s="21" t="s">
        <v>2894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1</v>
      </c>
      <c r="N1783" s="23">
        <v>0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1</v>
      </c>
      <c r="N1785" s="23">
        <v>0</v>
      </c>
      <c r="O1785" s="23">
        <v>0</v>
      </c>
      <c r="P1785" s="24">
        <v>0</v>
      </c>
    </row>
    <row r="1786" spans="1:16" x14ac:dyDescent="0.25">
      <c r="A1786" s="20" t="s">
        <v>2194</v>
      </c>
      <c r="B1786" s="21" t="s">
        <v>2195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1</v>
      </c>
      <c r="O1786" s="23">
        <v>0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1</v>
      </c>
      <c r="O1788" s="23">
        <v>0</v>
      </c>
      <c r="P1788" s="24">
        <v>0</v>
      </c>
    </row>
    <row r="1789" spans="1:16" x14ac:dyDescent="0.25">
      <c r="A1789" s="20" t="s">
        <v>2210</v>
      </c>
      <c r="B1789" s="21" t="s">
        <v>2211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0</v>
      </c>
      <c r="P1791" s="24">
        <v>0</v>
      </c>
    </row>
    <row r="1792" spans="1:16" x14ac:dyDescent="0.25">
      <c r="A1792" s="20" t="s">
        <v>2380</v>
      </c>
      <c r="B1792" s="21" t="s">
        <v>2381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1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1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1764</v>
      </c>
      <c r="B1795" s="21" t="s">
        <v>1765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1</v>
      </c>
      <c r="O1795" s="23">
        <v>0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1</v>
      </c>
      <c r="O1797" s="23">
        <v>0</v>
      </c>
      <c r="P1797" s="24">
        <v>0</v>
      </c>
    </row>
    <row r="1798" spans="1:16" x14ac:dyDescent="0.25">
      <c r="A1798" s="20" t="s">
        <v>2895</v>
      </c>
      <c r="B1798" s="21" t="s">
        <v>2896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25">
      <c r="A1801" s="20" t="s">
        <v>2897</v>
      </c>
      <c r="B1801" s="21" t="s">
        <v>2898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1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1</v>
      </c>
      <c r="P1803" s="24">
        <v>0</v>
      </c>
    </row>
    <row r="1804" spans="1:16" x14ac:dyDescent="0.25">
      <c r="A1804" s="20" t="s">
        <v>2356</v>
      </c>
      <c r="B1804" s="21" t="s">
        <v>2357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1</v>
      </c>
      <c r="O1804" s="23">
        <v>0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0</v>
      </c>
      <c r="P1806" s="24">
        <v>0</v>
      </c>
    </row>
    <row r="1807" spans="1:16" x14ac:dyDescent="0.25">
      <c r="A1807" s="20" t="s">
        <v>2384</v>
      </c>
      <c r="B1807" s="21" t="s">
        <v>2385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25">
      <c r="A1810" s="20" t="s">
        <v>2899</v>
      </c>
      <c r="B1810" s="21" t="s">
        <v>2900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1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1</v>
      </c>
      <c r="P1812" s="24">
        <v>0</v>
      </c>
    </row>
    <row r="1813" spans="1:16" x14ac:dyDescent="0.25">
      <c r="A1813" s="20" t="s">
        <v>2308</v>
      </c>
      <c r="B1813" s="21" t="s">
        <v>2309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1</v>
      </c>
    </row>
    <row r="1814" spans="1:16" x14ac:dyDescent="0.2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1</v>
      </c>
    </row>
    <row r="1816" spans="1:16" x14ac:dyDescent="0.25">
      <c r="A1816" s="20" t="s">
        <v>1686</v>
      </c>
      <c r="B1816" s="21" t="s">
        <v>1687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1</v>
      </c>
      <c r="O1816" s="23">
        <v>0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1</v>
      </c>
      <c r="O1818" s="23">
        <v>0</v>
      </c>
      <c r="P1818" s="24">
        <v>0</v>
      </c>
    </row>
    <row r="1819" spans="1:16" x14ac:dyDescent="0.25">
      <c r="A1819" s="20" t="s">
        <v>2212</v>
      </c>
      <c r="B1819" s="21" t="s">
        <v>2213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1</v>
      </c>
    </row>
    <row r="1820" spans="1:16" x14ac:dyDescent="0.2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1</v>
      </c>
    </row>
    <row r="1822" spans="1:16" x14ac:dyDescent="0.25">
      <c r="A1822" s="20" t="s">
        <v>2901</v>
      </c>
      <c r="B1822" s="21" t="s">
        <v>2902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25">
      <c r="A1825" s="20" t="s">
        <v>2018</v>
      </c>
      <c r="B1825" s="21" t="s">
        <v>2019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0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1</v>
      </c>
      <c r="O1827" s="23">
        <v>0</v>
      </c>
      <c r="P1827" s="24">
        <v>0</v>
      </c>
    </row>
    <row r="1828" spans="1:16" x14ac:dyDescent="0.25">
      <c r="A1828" s="20" t="s">
        <v>2903</v>
      </c>
      <c r="B1828" s="21" t="s">
        <v>2904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1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1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2905</v>
      </c>
      <c r="B1831" s="21" t="s">
        <v>2906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1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1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2242</v>
      </c>
      <c r="B1834" s="21" t="s">
        <v>2243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1</v>
      </c>
      <c r="O1836" s="23">
        <v>0</v>
      </c>
      <c r="P1836" s="24">
        <v>0</v>
      </c>
    </row>
    <row r="1837" spans="1:16" x14ac:dyDescent="0.25">
      <c r="A1837" s="20" t="s">
        <v>2907</v>
      </c>
      <c r="B1837" s="21" t="s">
        <v>2908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1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1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25">
      <c r="A1840" s="20" t="s">
        <v>2909</v>
      </c>
      <c r="B1840" s="21" t="s">
        <v>2910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1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1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2911</v>
      </c>
      <c r="B1843" s="21" t="s">
        <v>2912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1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1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1310</v>
      </c>
      <c r="B1846" s="21" t="s">
        <v>1311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1</v>
      </c>
      <c r="N1846" s="23">
        <v>0</v>
      </c>
      <c r="O1846" s="23">
        <v>0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1</v>
      </c>
      <c r="N1848" s="23">
        <v>0</v>
      </c>
      <c r="O1848" s="23">
        <v>0</v>
      </c>
      <c r="P1848" s="24">
        <v>0</v>
      </c>
    </row>
    <row r="1849" spans="1:16" x14ac:dyDescent="0.25">
      <c r="A1849" s="20" t="s">
        <v>2913</v>
      </c>
      <c r="B1849" s="21" t="s">
        <v>2914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1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1</v>
      </c>
      <c r="P1851" s="24">
        <v>0</v>
      </c>
    </row>
    <row r="1852" spans="1:16" x14ac:dyDescent="0.25">
      <c r="A1852" s="20" t="s">
        <v>2915</v>
      </c>
      <c r="B1852" s="21" t="s">
        <v>2916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0</v>
      </c>
      <c r="P1854" s="24">
        <v>0</v>
      </c>
    </row>
    <row r="1855" spans="1:16" x14ac:dyDescent="0.25">
      <c r="A1855" s="20" t="s">
        <v>2917</v>
      </c>
      <c r="B1855" s="21" t="s">
        <v>2918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1</v>
      </c>
      <c r="N1855" s="23">
        <v>0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1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2919</v>
      </c>
      <c r="B1858" s="21" t="s">
        <v>2920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1</v>
      </c>
      <c r="O1858" s="23">
        <v>0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1</v>
      </c>
      <c r="O1860" s="23">
        <v>0</v>
      </c>
      <c r="P1860" s="24">
        <v>0</v>
      </c>
    </row>
    <row r="1861" spans="1:16" x14ac:dyDescent="0.25">
      <c r="A1861" s="20" t="s">
        <v>1224</v>
      </c>
      <c r="B1861" s="21" t="s">
        <v>1225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0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25">
      <c r="A1864" s="20" t="s">
        <v>2138</v>
      </c>
      <c r="B1864" s="21" t="s">
        <v>2139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1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4">
        <v>0</v>
      </c>
    </row>
    <row r="1867" spans="1:16" x14ac:dyDescent="0.25">
      <c r="A1867" s="20" t="s">
        <v>2921</v>
      </c>
      <c r="B1867" s="21" t="s">
        <v>2922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2923</v>
      </c>
      <c r="B1870" s="21" t="s">
        <v>2924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1</v>
      </c>
    </row>
    <row r="1871" spans="1:16" x14ac:dyDescent="0.2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1</v>
      </c>
    </row>
    <row r="1873" spans="1:16" x14ac:dyDescent="0.25">
      <c r="A1873" s="20" t="s">
        <v>1720</v>
      </c>
      <c r="B1873" s="21" t="s">
        <v>1721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1778</v>
      </c>
      <c r="B1876" s="21" t="s">
        <v>1779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1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1</v>
      </c>
      <c r="P1878" s="24">
        <v>0</v>
      </c>
    </row>
    <row r="1879" spans="1:16" x14ac:dyDescent="0.25">
      <c r="A1879" s="20" t="s">
        <v>1678</v>
      </c>
      <c r="B1879" s="21" t="s">
        <v>1679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1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1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25">
      <c r="A1882" s="20" t="s">
        <v>1914</v>
      </c>
      <c r="B1882" s="21" t="s">
        <v>1915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1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1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2925</v>
      </c>
      <c r="B1885" s="21" t="s">
        <v>2926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1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1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25">
      <c r="A1888" s="20" t="s">
        <v>2386</v>
      </c>
      <c r="B1888" s="21" t="s">
        <v>2387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1</v>
      </c>
      <c r="N1888" s="23">
        <v>0</v>
      </c>
      <c r="O1888" s="23">
        <v>0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1</v>
      </c>
      <c r="N1889" s="23">
        <v>0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25">
      <c r="A1891" s="20" t="s">
        <v>2927</v>
      </c>
      <c r="B1891" s="21" t="s">
        <v>2928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1</v>
      </c>
      <c r="N1891" s="23">
        <v>0</v>
      </c>
      <c r="O1891" s="23">
        <v>0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1</v>
      </c>
      <c r="N1892" s="23">
        <v>0</v>
      </c>
      <c r="O1892" s="23">
        <v>0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1992</v>
      </c>
      <c r="B1894" s="21" t="s">
        <v>1993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1</v>
      </c>
      <c r="O1894" s="23">
        <v>0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1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2200</v>
      </c>
      <c r="B1897" s="21" t="s">
        <v>2201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1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1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25">
      <c r="A1900" s="20" t="s">
        <v>2158</v>
      </c>
      <c r="B1900" s="21" t="s">
        <v>2159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25">
      <c r="A1903" s="20" t="s">
        <v>2929</v>
      </c>
      <c r="B1903" s="21" t="s">
        <v>2930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1</v>
      </c>
      <c r="N1903" s="23">
        <v>0</v>
      </c>
      <c r="O1903" s="23">
        <v>0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1</v>
      </c>
      <c r="N1905" s="23">
        <v>0</v>
      </c>
      <c r="O1905" s="23">
        <v>0</v>
      </c>
      <c r="P1905" s="24">
        <v>0</v>
      </c>
    </row>
    <row r="1906" spans="1:16" x14ac:dyDescent="0.25">
      <c r="A1906" s="20" t="s">
        <v>2931</v>
      </c>
      <c r="B1906" s="21" t="s">
        <v>2932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1</v>
      </c>
      <c r="L1906" s="23">
        <v>0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1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25">
      <c r="A1909" s="20" t="s">
        <v>1200</v>
      </c>
      <c r="B1909" s="21" t="s">
        <v>1201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25">
      <c r="A1912" s="20" t="s">
        <v>2933</v>
      </c>
      <c r="B1912" s="21" t="s">
        <v>2934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1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1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25">
      <c r="A1915" s="20" t="s">
        <v>1852</v>
      </c>
      <c r="B1915" s="21" t="s">
        <v>1853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1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1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25">
      <c r="A1918" s="20" t="s">
        <v>1674</v>
      </c>
      <c r="B1918" s="21" t="s">
        <v>1675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1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1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25">
      <c r="A1921" s="20" t="s">
        <v>2935</v>
      </c>
      <c r="B1921" s="21" t="s">
        <v>2936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1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1870</v>
      </c>
      <c r="B1924" s="21" t="s">
        <v>1871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1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1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25">
      <c r="A1927" s="20" t="s">
        <v>2937</v>
      </c>
      <c r="B1927" s="21" t="s">
        <v>2938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1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1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25">
      <c r="A1930" s="20" t="s">
        <v>1382</v>
      </c>
      <c r="B1930" s="21" t="s">
        <v>1383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1</v>
      </c>
      <c r="P1932" s="24">
        <v>0</v>
      </c>
    </row>
    <row r="1933" spans="1:16" x14ac:dyDescent="0.25">
      <c r="A1933" s="20" t="s">
        <v>1326</v>
      </c>
      <c r="B1933" s="21" t="s">
        <v>1327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1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1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2939</v>
      </c>
      <c r="B1936" s="21" t="s">
        <v>2940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1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25">
      <c r="A1939" s="20" t="s">
        <v>1898</v>
      </c>
      <c r="B1939" s="21" t="s">
        <v>1899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1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1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2941</v>
      </c>
      <c r="B1942" s="21" t="s">
        <v>2942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1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1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25">
      <c r="A1945" s="20" t="s">
        <v>2943</v>
      </c>
      <c r="B1945" s="21" t="s">
        <v>2944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1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25">
      <c r="A1948" s="20" t="s">
        <v>2388</v>
      </c>
      <c r="B1948" s="21" t="s">
        <v>2389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1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1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2945</v>
      </c>
      <c r="B1951" s="21" t="s">
        <v>2946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1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1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1796</v>
      </c>
      <c r="B1954" s="21" t="s">
        <v>1797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0</v>
      </c>
      <c r="P1954" s="24">
        <v>1</v>
      </c>
    </row>
    <row r="1955" spans="1:16" x14ac:dyDescent="0.2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1</v>
      </c>
    </row>
    <row r="1956" spans="1:16" x14ac:dyDescent="0.2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25">
      <c r="A1957" s="20" t="s">
        <v>2947</v>
      </c>
      <c r="B1957" s="21" t="s">
        <v>2948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1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1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25">
      <c r="A1960" s="20" t="s">
        <v>2000</v>
      </c>
      <c r="B1960" s="21" t="s">
        <v>2001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1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1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2949</v>
      </c>
      <c r="B1963" s="21" t="s">
        <v>2950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1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1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2951</v>
      </c>
      <c r="B1966" s="21" t="s">
        <v>2952</v>
      </c>
      <c r="C1966" s="22" t="s">
        <v>1</v>
      </c>
      <c r="D1966" s="23">
        <v>1</v>
      </c>
      <c r="E1966" s="23">
        <v>0</v>
      </c>
      <c r="F1966" s="23">
        <v>1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1</v>
      </c>
      <c r="E1967" s="23">
        <v>0</v>
      </c>
      <c r="F1967" s="23">
        <v>1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25">
      <c r="A1969" s="20" t="s">
        <v>2953</v>
      </c>
      <c r="B1969" s="21" t="s">
        <v>2954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1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1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2955</v>
      </c>
      <c r="B1972" s="21" t="s">
        <v>2956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1</v>
      </c>
      <c r="O1974" s="23">
        <v>0</v>
      </c>
      <c r="P1974" s="24">
        <v>0</v>
      </c>
    </row>
    <row r="1975" spans="1:16" x14ac:dyDescent="0.25">
      <c r="A1975" s="20" t="s">
        <v>2957</v>
      </c>
      <c r="B1975" s="21" t="s">
        <v>2958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1</v>
      </c>
    </row>
    <row r="1976" spans="1:16" x14ac:dyDescent="0.2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1</v>
      </c>
    </row>
    <row r="1978" spans="1:16" x14ac:dyDescent="0.25">
      <c r="A1978" s="20" t="s">
        <v>2330</v>
      </c>
      <c r="B1978" s="21" t="s">
        <v>2331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0</v>
      </c>
      <c r="P1980" s="24">
        <v>0</v>
      </c>
    </row>
    <row r="1981" spans="1:16" x14ac:dyDescent="0.25">
      <c r="A1981" s="20" t="s">
        <v>2959</v>
      </c>
      <c r="B1981" s="21" t="s">
        <v>2960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1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1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25">
      <c r="A1984" s="20" t="s">
        <v>1594</v>
      </c>
      <c r="B1984" s="21" t="s">
        <v>1595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0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25">
      <c r="A1987" s="20" t="s">
        <v>2961</v>
      </c>
      <c r="B1987" s="21" t="s">
        <v>2962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1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1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25">
      <c r="A1990" s="20" t="s">
        <v>1786</v>
      </c>
      <c r="B1990" s="21" t="s">
        <v>1787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1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1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25">
      <c r="A1993" s="20" t="s">
        <v>1426</v>
      </c>
      <c r="B1993" s="21" t="s">
        <v>1427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4">
        <v>0</v>
      </c>
    </row>
    <row r="1996" spans="1:16" x14ac:dyDescent="0.25">
      <c r="A1996" s="20" t="s">
        <v>2963</v>
      </c>
      <c r="B1996" s="21" t="s">
        <v>2964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25">
      <c r="A1999" s="20" t="s">
        <v>2002</v>
      </c>
      <c r="B1999" s="21" t="s">
        <v>2003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1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1</v>
      </c>
      <c r="P2001" s="24">
        <v>0</v>
      </c>
    </row>
    <row r="2002" spans="1:16" x14ac:dyDescent="0.25">
      <c r="A2002" s="20" t="s">
        <v>1946</v>
      </c>
      <c r="B2002" s="21" t="s">
        <v>1947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1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1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25">
      <c r="A2005" s="20" t="s">
        <v>2160</v>
      </c>
      <c r="B2005" s="21" t="s">
        <v>2161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1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1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25">
      <c r="A2008" s="20" t="s">
        <v>2965</v>
      </c>
      <c r="B2008" s="21" t="s">
        <v>2966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1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2162</v>
      </c>
      <c r="B2011" s="21" t="s">
        <v>2163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25">
      <c r="A2014" s="20" t="s">
        <v>2967</v>
      </c>
      <c r="B2014" s="21" t="s">
        <v>2968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1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1</v>
      </c>
      <c r="P2016" s="24">
        <v>0</v>
      </c>
    </row>
    <row r="2017" spans="1:16" x14ac:dyDescent="0.25">
      <c r="A2017" s="20" t="s">
        <v>2969</v>
      </c>
      <c r="B2017" s="21" t="s">
        <v>2970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0</v>
      </c>
      <c r="P2019" s="24">
        <v>0</v>
      </c>
    </row>
    <row r="2020" spans="1:16" x14ac:dyDescent="0.25">
      <c r="A2020" s="20" t="s">
        <v>2971</v>
      </c>
      <c r="B2020" s="21" t="s">
        <v>2972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1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1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25">
      <c r="A2023" s="20" t="s">
        <v>2973</v>
      </c>
      <c r="B2023" s="21" t="s">
        <v>2974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1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2056</v>
      </c>
      <c r="B2026" s="21" t="s">
        <v>2057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1</v>
      </c>
      <c r="N2026" s="23">
        <v>0</v>
      </c>
      <c r="O2026" s="23">
        <v>0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1</v>
      </c>
      <c r="N2028" s="23">
        <v>0</v>
      </c>
      <c r="O2028" s="23">
        <v>0</v>
      </c>
      <c r="P2028" s="24">
        <v>0</v>
      </c>
    </row>
    <row r="2029" spans="1:16" x14ac:dyDescent="0.25">
      <c r="A2029" s="20" t="s">
        <v>2182</v>
      </c>
      <c r="B2029" s="21" t="s">
        <v>2183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0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25">
      <c r="A2032" s="20" t="s">
        <v>2390</v>
      </c>
      <c r="B2032" s="21" t="s">
        <v>2391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1</v>
      </c>
      <c r="P2034" s="24">
        <v>0</v>
      </c>
    </row>
    <row r="2035" spans="1:16" x14ac:dyDescent="0.25">
      <c r="A2035" s="20" t="s">
        <v>2975</v>
      </c>
      <c r="B2035" s="21" t="s">
        <v>2976</v>
      </c>
      <c r="C2035" s="22" t="s">
        <v>1</v>
      </c>
      <c r="D2035" s="23">
        <v>1</v>
      </c>
      <c r="E2035" s="23">
        <v>1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1</v>
      </c>
      <c r="E2036" s="23">
        <v>1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2042</v>
      </c>
      <c r="B2038" s="21" t="s">
        <v>2043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1</v>
      </c>
      <c r="O2040" s="23">
        <v>0</v>
      </c>
      <c r="P2040" s="24">
        <v>0</v>
      </c>
    </row>
    <row r="2041" spans="1:16" x14ac:dyDescent="0.25">
      <c r="A2041" s="20" t="s">
        <v>2977</v>
      </c>
      <c r="B2041" s="21" t="s">
        <v>2978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1</v>
      </c>
      <c r="N2041" s="23">
        <v>0</v>
      </c>
      <c r="O2041" s="23">
        <v>0</v>
      </c>
      <c r="P2041" s="24">
        <v>0</v>
      </c>
    </row>
    <row r="2042" spans="1:16" x14ac:dyDescent="0.2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1</v>
      </c>
      <c r="N2043" s="23">
        <v>0</v>
      </c>
      <c r="O2043" s="23">
        <v>0</v>
      </c>
      <c r="P2043" s="24">
        <v>0</v>
      </c>
    </row>
    <row r="2044" spans="1:16" x14ac:dyDescent="0.25">
      <c r="A2044" s="20" t="s">
        <v>2228</v>
      </c>
      <c r="B2044" s="21" t="s">
        <v>2229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4">
        <v>1</v>
      </c>
    </row>
    <row r="2045" spans="1:16" x14ac:dyDescent="0.2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1</v>
      </c>
    </row>
    <row r="2047" spans="1:16" x14ac:dyDescent="0.25">
      <c r="A2047" s="20" t="s">
        <v>2979</v>
      </c>
      <c r="B2047" s="21" t="s">
        <v>2980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1</v>
      </c>
      <c r="O2047" s="23">
        <v>0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1</v>
      </c>
      <c r="O2049" s="23">
        <v>0</v>
      </c>
      <c r="P2049" s="24">
        <v>0</v>
      </c>
    </row>
    <row r="2050" spans="1:16" x14ac:dyDescent="0.25">
      <c r="A2050" s="20" t="s">
        <v>2392</v>
      </c>
      <c r="B2050" s="21" t="s">
        <v>2393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4">
        <v>0</v>
      </c>
    </row>
    <row r="2051" spans="1:16" x14ac:dyDescent="0.2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4">
        <v>0</v>
      </c>
    </row>
    <row r="2053" spans="1:16" x14ac:dyDescent="0.25">
      <c r="A2053" s="20" t="s">
        <v>2981</v>
      </c>
      <c r="B2053" s="21" t="s">
        <v>2982</v>
      </c>
      <c r="C2053" s="22" t="s">
        <v>1</v>
      </c>
      <c r="D2053" s="23">
        <v>1</v>
      </c>
      <c r="E2053" s="23">
        <v>1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0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1</v>
      </c>
      <c r="E2055" s="23">
        <v>1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25">
      <c r="A2056" s="20" t="s">
        <v>2983</v>
      </c>
      <c r="B2056" s="21" t="s">
        <v>2984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0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1</v>
      </c>
      <c r="O2058" s="23">
        <v>0</v>
      </c>
      <c r="P2058" s="24">
        <v>0</v>
      </c>
    </row>
    <row r="2059" spans="1:16" x14ac:dyDescent="0.25">
      <c r="A2059" s="20" t="s">
        <v>2985</v>
      </c>
      <c r="B2059" s="21" t="s">
        <v>2986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1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1744</v>
      </c>
      <c r="B2062" s="21" t="s">
        <v>1745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0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1</v>
      </c>
      <c r="O2063" s="23">
        <v>0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2294</v>
      </c>
      <c r="B2065" s="21" t="s">
        <v>2295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1</v>
      </c>
      <c r="O2065" s="23">
        <v>0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1</v>
      </c>
      <c r="O2066" s="23">
        <v>0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2987</v>
      </c>
      <c r="B2068" s="21" t="s">
        <v>2988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1</v>
      </c>
      <c r="P2070" s="24">
        <v>0</v>
      </c>
    </row>
    <row r="2071" spans="1:16" x14ac:dyDescent="0.25">
      <c r="A2071" s="20" t="s">
        <v>1812</v>
      </c>
      <c r="B2071" s="21" t="s">
        <v>1813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1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25">
      <c r="A2074" s="20" t="s">
        <v>1722</v>
      </c>
      <c r="B2074" s="21" t="s">
        <v>1723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1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1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25">
      <c r="A2077" s="20" t="s">
        <v>2320</v>
      </c>
      <c r="B2077" s="21" t="s">
        <v>2321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1</v>
      </c>
      <c r="O2077" s="23">
        <v>0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1</v>
      </c>
      <c r="O2079" s="23">
        <v>0</v>
      </c>
      <c r="P2079" s="24">
        <v>0</v>
      </c>
    </row>
    <row r="2080" spans="1:16" x14ac:dyDescent="0.25">
      <c r="A2080" s="20" t="s">
        <v>2244</v>
      </c>
      <c r="B2080" s="21" t="s">
        <v>2245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1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1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0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25">
      <c r="A2083" s="20" t="s">
        <v>1596</v>
      </c>
      <c r="B2083" s="21" t="s">
        <v>1597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1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1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25">
      <c r="A2086" s="20" t="s">
        <v>2989</v>
      </c>
      <c r="B2086" s="21" t="s">
        <v>2990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1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1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2332</v>
      </c>
      <c r="B2089" s="21" t="s">
        <v>2333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1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1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25">
      <c r="A2092" s="20" t="s">
        <v>2991</v>
      </c>
      <c r="B2092" s="21" t="s">
        <v>2992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1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1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25">
      <c r="A2095" s="20" t="s">
        <v>2993</v>
      </c>
      <c r="B2095" s="21" t="s">
        <v>2994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1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1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25">
      <c r="A2098" s="20" t="s">
        <v>2995</v>
      </c>
      <c r="B2098" s="21" t="s">
        <v>2996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1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1</v>
      </c>
      <c r="P2100" s="24">
        <v>0</v>
      </c>
    </row>
    <row r="2101" spans="1:16" x14ac:dyDescent="0.25">
      <c r="A2101" s="20" t="s">
        <v>1336</v>
      </c>
      <c r="B2101" s="21" t="s">
        <v>1337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1</v>
      </c>
      <c r="P2103" s="24">
        <v>0</v>
      </c>
    </row>
    <row r="2104" spans="1:16" x14ac:dyDescent="0.25">
      <c r="A2104" s="20" t="s">
        <v>2997</v>
      </c>
      <c r="B2104" s="21" t="s">
        <v>2998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1</v>
      </c>
    </row>
    <row r="2105" spans="1:16" x14ac:dyDescent="0.2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1</v>
      </c>
    </row>
    <row r="2106" spans="1:16" x14ac:dyDescent="0.2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25">
      <c r="A2107" s="20" t="s">
        <v>2999</v>
      </c>
      <c r="B2107" s="21" t="s">
        <v>3000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0</v>
      </c>
      <c r="O2107" s="23">
        <v>0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1</v>
      </c>
      <c r="N2108" s="23">
        <v>0</v>
      </c>
      <c r="O2108" s="23">
        <v>0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2246</v>
      </c>
      <c r="B2110" s="21" t="s">
        <v>2247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1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1</v>
      </c>
      <c r="P2112" s="24">
        <v>0</v>
      </c>
    </row>
    <row r="2113" spans="1:16" x14ac:dyDescent="0.25">
      <c r="A2113" s="20" t="s">
        <v>2334</v>
      </c>
      <c r="B2113" s="21" t="s">
        <v>2335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1</v>
      </c>
      <c r="P2115" s="24">
        <v>0</v>
      </c>
    </row>
    <row r="2116" spans="1:16" x14ac:dyDescent="0.25">
      <c r="A2116" s="20" t="s">
        <v>3001</v>
      </c>
      <c r="B2116" s="21" t="s">
        <v>3002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1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1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25">
      <c r="A2119" s="20" t="s">
        <v>3003</v>
      </c>
      <c r="B2119" s="21" t="s">
        <v>3004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4">
        <v>0</v>
      </c>
    </row>
    <row r="2122" spans="1:16" x14ac:dyDescent="0.25">
      <c r="A2122" s="20" t="s">
        <v>2360</v>
      </c>
      <c r="B2122" s="21" t="s">
        <v>2361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1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1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25">
      <c r="A2125" s="20" t="s">
        <v>3005</v>
      </c>
      <c r="B2125" s="21" t="s">
        <v>3006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1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1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25">
      <c r="A2128" s="20" t="s">
        <v>1464</v>
      </c>
      <c r="B2128" s="21" t="s">
        <v>1465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1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1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25">
      <c r="A2131" s="20" t="s">
        <v>3007</v>
      </c>
      <c r="B2131" s="21" t="s">
        <v>3008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25">
      <c r="A2134" s="20" t="s">
        <v>1854</v>
      </c>
      <c r="B2134" s="21" t="s">
        <v>1855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1</v>
      </c>
      <c r="O2134" s="23">
        <v>0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25">
      <c r="A2137" s="20" t="s">
        <v>2082</v>
      </c>
      <c r="B2137" s="21" t="s">
        <v>2083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1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25">
      <c r="A2140" s="20" t="s">
        <v>3009</v>
      </c>
      <c r="B2140" s="21" t="s">
        <v>3010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1</v>
      </c>
      <c r="O2140" s="23">
        <v>0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1</v>
      </c>
      <c r="O2141" s="23">
        <v>0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25">
      <c r="A2143" s="20" t="s">
        <v>2322</v>
      </c>
      <c r="B2143" s="21" t="s">
        <v>2323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25">
      <c r="A2146" s="20" t="s">
        <v>3011</v>
      </c>
      <c r="B2146" s="21" t="s">
        <v>3012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0</v>
      </c>
      <c r="O2146" s="23">
        <v>0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1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25">
      <c r="A2149" s="20" t="s">
        <v>3013</v>
      </c>
      <c r="B2149" s="21" t="s">
        <v>3014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1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1</v>
      </c>
      <c r="P2151" s="24">
        <v>0</v>
      </c>
    </row>
    <row r="2152" spans="1:16" x14ac:dyDescent="0.25">
      <c r="A2152" s="20" t="s">
        <v>3015</v>
      </c>
      <c r="B2152" s="21" t="s">
        <v>3016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25">
      <c r="A2155" s="20" t="s">
        <v>3017</v>
      </c>
      <c r="B2155" s="21" t="s">
        <v>3018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1</v>
      </c>
      <c r="L2155" s="23">
        <v>0</v>
      </c>
      <c r="M2155" s="23">
        <v>0</v>
      </c>
      <c r="N2155" s="23">
        <v>0</v>
      </c>
      <c r="O2155" s="23">
        <v>0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1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25">
      <c r="A2158" s="20" t="s">
        <v>3019</v>
      </c>
      <c r="B2158" s="21" t="s">
        <v>3020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1</v>
      </c>
      <c r="N2158" s="23">
        <v>0</v>
      </c>
      <c r="O2158" s="23">
        <v>0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1</v>
      </c>
      <c r="N2159" s="23">
        <v>0</v>
      </c>
      <c r="O2159" s="23">
        <v>0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25">
      <c r="A2161" s="20" t="s">
        <v>3021</v>
      </c>
      <c r="B2161" s="21" t="s">
        <v>3022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1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25">
      <c r="A2164" s="20" t="s">
        <v>3023</v>
      </c>
      <c r="B2164" s="21" t="s">
        <v>3024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1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1</v>
      </c>
      <c r="P2166" s="24">
        <v>0</v>
      </c>
    </row>
    <row r="2167" spans="1:16" x14ac:dyDescent="0.25">
      <c r="A2167" s="20" t="s">
        <v>3025</v>
      </c>
      <c r="B2167" s="21" t="s">
        <v>3026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1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1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25">
      <c r="A2170" s="20" t="s">
        <v>3027</v>
      </c>
      <c r="B2170" s="21" t="s">
        <v>3028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0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1</v>
      </c>
      <c r="O2172" s="23">
        <v>0</v>
      </c>
      <c r="P2172" s="24">
        <v>0</v>
      </c>
    </row>
    <row r="2173" spans="1:16" x14ac:dyDescent="0.25">
      <c r="A2173" s="20" t="s">
        <v>1664</v>
      </c>
      <c r="B2173" s="21" t="s">
        <v>1665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1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1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25">
      <c r="A2176" s="20" t="s">
        <v>1848</v>
      </c>
      <c r="B2176" s="21" t="s">
        <v>1849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1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1</v>
      </c>
      <c r="P2178" s="24">
        <v>0</v>
      </c>
    </row>
    <row r="2179" spans="1:16" x14ac:dyDescent="0.25">
      <c r="A2179" s="20" t="s">
        <v>1428</v>
      </c>
      <c r="B2179" s="21" t="s">
        <v>1429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1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0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1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25">
      <c r="A2182" s="20" t="s">
        <v>3029</v>
      </c>
      <c r="B2182" s="21" t="s">
        <v>3030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1</v>
      </c>
      <c r="L2182" s="23">
        <v>0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25">
      <c r="A2185" s="20" t="s">
        <v>3031</v>
      </c>
      <c r="B2185" s="21" t="s">
        <v>3032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1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1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25">
      <c r="A2188" s="20" t="s">
        <v>3033</v>
      </c>
      <c r="B2188" s="21" t="s">
        <v>3034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1</v>
      </c>
      <c r="N2188" s="23">
        <v>0</v>
      </c>
      <c r="O2188" s="23">
        <v>0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1</v>
      </c>
      <c r="N2190" s="23">
        <v>0</v>
      </c>
      <c r="O2190" s="23">
        <v>0</v>
      </c>
      <c r="P2190" s="24">
        <v>0</v>
      </c>
    </row>
    <row r="2191" spans="1:16" x14ac:dyDescent="0.25">
      <c r="A2191" s="20" t="s">
        <v>3035</v>
      </c>
      <c r="B2191" s="21" t="s">
        <v>3036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1</v>
      </c>
      <c r="P2193" s="24">
        <v>0</v>
      </c>
    </row>
    <row r="2194" spans="1:16" x14ac:dyDescent="0.25">
      <c r="A2194" s="20" t="s">
        <v>3037</v>
      </c>
      <c r="B2194" s="21" t="s">
        <v>3038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1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1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25">
      <c r="A2197" s="20" t="s">
        <v>3039</v>
      </c>
      <c r="B2197" s="21" t="s">
        <v>3040</v>
      </c>
      <c r="C2197" s="22" t="s">
        <v>1</v>
      </c>
      <c r="D2197" s="23">
        <v>1</v>
      </c>
      <c r="E2197" s="23">
        <v>0</v>
      </c>
      <c r="F2197" s="23">
        <v>1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1</v>
      </c>
      <c r="E2198" s="23">
        <v>0</v>
      </c>
      <c r="F2198" s="23">
        <v>1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25">
      <c r="A2200" s="20" t="s">
        <v>3041</v>
      </c>
      <c r="B2200" s="21" t="s">
        <v>3042</v>
      </c>
      <c r="C2200" s="22" t="s">
        <v>1</v>
      </c>
      <c r="D2200" s="23">
        <v>1</v>
      </c>
      <c r="E2200" s="23">
        <v>0</v>
      </c>
      <c r="F2200" s="23">
        <v>1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1</v>
      </c>
      <c r="E2201" s="23">
        <v>0</v>
      </c>
      <c r="F2201" s="23">
        <v>1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25">
      <c r="A2203" s="20" t="s">
        <v>3043</v>
      </c>
      <c r="B2203" s="21" t="s">
        <v>3044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1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1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25">
      <c r="A2206" s="20" t="s">
        <v>3045</v>
      </c>
      <c r="B2206" s="21" t="s">
        <v>3046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1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1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25">
      <c r="A2209" s="20" t="s">
        <v>1500</v>
      </c>
      <c r="B2209" s="21" t="s">
        <v>1501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1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3047</v>
      </c>
      <c r="B2212" s="21" t="s">
        <v>3048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1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25">
      <c r="A2215" s="20" t="s">
        <v>2252</v>
      </c>
      <c r="B2215" s="21" t="s">
        <v>2253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1</v>
      </c>
    </row>
    <row r="2216" spans="1:16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1</v>
      </c>
    </row>
    <row r="2217" spans="1:16" x14ac:dyDescent="0.2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25">
      <c r="A2218" s="20" t="s">
        <v>3049</v>
      </c>
      <c r="B2218" s="21" t="s">
        <v>3050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1</v>
      </c>
      <c r="O2218" s="23">
        <v>0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1</v>
      </c>
      <c r="O2220" s="23">
        <v>0</v>
      </c>
      <c r="P2220" s="24">
        <v>0</v>
      </c>
    </row>
    <row r="2221" spans="1:16" x14ac:dyDescent="0.25">
      <c r="A2221" s="20" t="s">
        <v>2196</v>
      </c>
      <c r="B2221" s="21" t="s">
        <v>2197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1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1</v>
      </c>
      <c r="P2223" s="24">
        <v>0</v>
      </c>
    </row>
    <row r="2224" spans="1:16" x14ac:dyDescent="0.25">
      <c r="A2224" s="20" t="s">
        <v>1640</v>
      </c>
      <c r="B2224" s="21" t="s">
        <v>1641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1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1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25">
      <c r="A2227" s="20" t="s">
        <v>3051</v>
      </c>
      <c r="B2227" s="21" t="s">
        <v>3052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1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1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3053</v>
      </c>
      <c r="B2230" s="21" t="s">
        <v>3054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1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25">
      <c r="A2233" s="20" t="s">
        <v>3055</v>
      </c>
      <c r="B2233" s="21" t="s">
        <v>3056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1</v>
      </c>
      <c r="P2235" s="24">
        <v>0</v>
      </c>
    </row>
    <row r="2236" spans="1:16" x14ac:dyDescent="0.25">
      <c r="A2236" s="20" t="s">
        <v>2050</v>
      </c>
      <c r="B2236" s="21" t="s">
        <v>2051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1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1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1272</v>
      </c>
      <c r="B2239" s="21" t="s">
        <v>1273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4">
        <v>1</v>
      </c>
    </row>
    <row r="2240" spans="1:16" x14ac:dyDescent="0.2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1</v>
      </c>
    </row>
    <row r="2241" spans="1:16" x14ac:dyDescent="0.2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25">
      <c r="A2242" s="20" t="s">
        <v>1318</v>
      </c>
      <c r="B2242" s="21" t="s">
        <v>1319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1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25">
      <c r="A2245" s="20" t="s">
        <v>1298</v>
      </c>
      <c r="B2245" s="21" t="s">
        <v>1299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1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25">
      <c r="A2248" s="20" t="s">
        <v>3057</v>
      </c>
      <c r="B2248" s="21" t="s">
        <v>3058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1</v>
      </c>
      <c r="O2248" s="23">
        <v>0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1</v>
      </c>
      <c r="O2250" s="23">
        <v>0</v>
      </c>
      <c r="P2250" s="24">
        <v>0</v>
      </c>
    </row>
    <row r="2251" spans="1:16" x14ac:dyDescent="0.25">
      <c r="A2251" s="20" t="s">
        <v>2116</v>
      </c>
      <c r="B2251" s="21" t="s">
        <v>2117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1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1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1144</v>
      </c>
      <c r="B2254" s="21" t="s">
        <v>1145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1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</v>
      </c>
      <c r="O2256" s="23">
        <v>0</v>
      </c>
      <c r="P2256" s="24">
        <v>0</v>
      </c>
    </row>
    <row r="2257" spans="1:16" x14ac:dyDescent="0.25">
      <c r="A2257" s="20" t="s">
        <v>3059</v>
      </c>
      <c r="B2257" s="21" t="s">
        <v>3060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1</v>
      </c>
      <c r="L2257" s="23">
        <v>0</v>
      </c>
      <c r="M2257" s="23">
        <v>0</v>
      </c>
      <c r="N2257" s="23">
        <v>0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1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1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25">
      <c r="A2260" s="20" t="s">
        <v>2336</v>
      </c>
      <c r="B2260" s="21" t="s">
        <v>2337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1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1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1986</v>
      </c>
      <c r="B2263" s="21" t="s">
        <v>1987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1</v>
      </c>
      <c r="O2263" s="23">
        <v>0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1</v>
      </c>
      <c r="O2265" s="23">
        <v>0</v>
      </c>
      <c r="P2265" s="24">
        <v>0</v>
      </c>
    </row>
    <row r="2266" spans="1:16" x14ac:dyDescent="0.25">
      <c r="A2266" s="20" t="s">
        <v>1576</v>
      </c>
      <c r="B2266" s="21" t="s">
        <v>1577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25">
      <c r="A2269" s="20" t="s">
        <v>2394</v>
      </c>
      <c r="B2269" s="21" t="s">
        <v>2395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1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1</v>
      </c>
      <c r="P2271" s="24">
        <v>0</v>
      </c>
    </row>
    <row r="2272" spans="1:16" x14ac:dyDescent="0.25">
      <c r="A2272" s="20" t="s">
        <v>3061</v>
      </c>
      <c r="B2272" s="21" t="s">
        <v>3062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1</v>
      </c>
      <c r="M2272" s="23">
        <v>0</v>
      </c>
      <c r="N2272" s="23">
        <v>0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1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3063</v>
      </c>
      <c r="B2275" s="21" t="s">
        <v>3064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1</v>
      </c>
      <c r="O2277" s="23">
        <v>0</v>
      </c>
      <c r="P2277" s="24">
        <v>0</v>
      </c>
    </row>
    <row r="2278" spans="1:16" x14ac:dyDescent="0.25">
      <c r="A2278" s="20" t="s">
        <v>1538</v>
      </c>
      <c r="B2278" s="21" t="s">
        <v>1539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1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1</v>
      </c>
      <c r="P2280" s="24">
        <v>0</v>
      </c>
    </row>
    <row r="2281" spans="1:16" x14ac:dyDescent="0.25">
      <c r="A2281" s="20" t="s">
        <v>3065</v>
      </c>
      <c r="B2281" s="21" t="s">
        <v>3066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0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1</v>
      </c>
      <c r="N2283" s="23">
        <v>0</v>
      </c>
      <c r="O2283" s="23">
        <v>0</v>
      </c>
      <c r="P2283" s="24">
        <v>0</v>
      </c>
    </row>
    <row r="2284" spans="1:16" x14ac:dyDescent="0.25">
      <c r="A2284" s="20" t="s">
        <v>3067</v>
      </c>
      <c r="B2284" s="21" t="s">
        <v>3068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1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1</v>
      </c>
      <c r="O2286" s="23">
        <v>0</v>
      </c>
      <c r="P2286" s="24">
        <v>0</v>
      </c>
    </row>
    <row r="2287" spans="1:16" x14ac:dyDescent="0.25">
      <c r="A2287" s="20" t="s">
        <v>3069</v>
      </c>
      <c r="B2287" s="21" t="s">
        <v>3070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1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1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3071</v>
      </c>
      <c r="B2290" s="21" t="s">
        <v>3072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4">
        <v>1</v>
      </c>
    </row>
    <row r="2291" spans="1:16" x14ac:dyDescent="0.2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1</v>
      </c>
    </row>
    <row r="2293" spans="1:16" x14ac:dyDescent="0.25">
      <c r="A2293" s="20" t="s">
        <v>2396</v>
      </c>
      <c r="B2293" s="21" t="s">
        <v>2397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1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1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25">
      <c r="A2296" s="20" t="s">
        <v>3073</v>
      </c>
      <c r="B2296" s="21" t="s">
        <v>3074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1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1</v>
      </c>
      <c r="P2298" s="24">
        <v>0</v>
      </c>
    </row>
    <row r="2299" spans="1:16" x14ac:dyDescent="0.25">
      <c r="A2299" s="20" t="s">
        <v>1418</v>
      </c>
      <c r="B2299" s="21" t="s">
        <v>1419</v>
      </c>
      <c r="C2299" s="22" t="s">
        <v>1</v>
      </c>
      <c r="D2299" s="23">
        <v>1</v>
      </c>
      <c r="E2299" s="23">
        <v>0</v>
      </c>
      <c r="F2299" s="23">
        <v>1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1</v>
      </c>
      <c r="E2300" s="23">
        <v>0</v>
      </c>
      <c r="F2300" s="23">
        <v>1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2364</v>
      </c>
      <c r="B2302" s="21" t="s">
        <v>2365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1</v>
      </c>
      <c r="O2304" s="23">
        <v>0</v>
      </c>
      <c r="P2304" s="24">
        <v>0</v>
      </c>
    </row>
    <row r="2305" spans="1:16" x14ac:dyDescent="0.25">
      <c r="A2305" s="20" t="s">
        <v>3075</v>
      </c>
      <c r="B2305" s="21" t="s">
        <v>3076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1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1</v>
      </c>
      <c r="P2307" s="24">
        <v>0</v>
      </c>
    </row>
    <row r="2308" spans="1:16" x14ac:dyDescent="0.25">
      <c r="A2308" s="20" t="s">
        <v>2186</v>
      </c>
      <c r="B2308" s="21" t="s">
        <v>2187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1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1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2060</v>
      </c>
      <c r="B2311" s="21" t="s">
        <v>2061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1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1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25">
      <c r="A2314" s="20" t="s">
        <v>2108</v>
      </c>
      <c r="B2314" s="21" t="s">
        <v>2109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1</v>
      </c>
      <c r="O2314" s="23">
        <v>0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0</v>
      </c>
      <c r="P2316" s="24">
        <v>0</v>
      </c>
    </row>
    <row r="2317" spans="1:16" x14ac:dyDescent="0.25">
      <c r="A2317" s="20" t="s">
        <v>3077</v>
      </c>
      <c r="B2317" s="21" t="s">
        <v>3078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1</v>
      </c>
      <c r="O2317" s="23">
        <v>0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1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3079</v>
      </c>
      <c r="B2320" s="21" t="s">
        <v>3080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1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1</v>
      </c>
      <c r="P2322" s="24">
        <v>0</v>
      </c>
    </row>
    <row r="2323" spans="1:16" x14ac:dyDescent="0.25">
      <c r="A2323" s="20" t="s">
        <v>3081</v>
      </c>
      <c r="B2323" s="21" t="s">
        <v>3082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1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1</v>
      </c>
      <c r="P2325" s="24">
        <v>0</v>
      </c>
    </row>
    <row r="2326" spans="1:16" x14ac:dyDescent="0.25">
      <c r="A2326" s="20" t="s">
        <v>3083</v>
      </c>
      <c r="B2326" s="21" t="s">
        <v>3084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1</v>
      </c>
    </row>
    <row r="2327" spans="1:16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1</v>
      </c>
    </row>
    <row r="2329" spans="1:16" x14ac:dyDescent="0.25">
      <c r="A2329" s="20" t="s">
        <v>3085</v>
      </c>
      <c r="B2329" s="21" t="s">
        <v>3086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1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1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3087</v>
      </c>
      <c r="B2332" s="21" t="s">
        <v>3088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1</v>
      </c>
      <c r="O2334" s="23">
        <v>0</v>
      </c>
      <c r="P2334" s="24">
        <v>0</v>
      </c>
    </row>
    <row r="2335" spans="1:16" x14ac:dyDescent="0.25">
      <c r="A2335" s="20" t="s">
        <v>1798</v>
      </c>
      <c r="B2335" s="21" t="s">
        <v>1799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0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0</v>
      </c>
      <c r="P2337" s="24">
        <v>0</v>
      </c>
    </row>
    <row r="2338" spans="1:16" x14ac:dyDescent="0.25">
      <c r="A2338" s="20" t="s">
        <v>1940</v>
      </c>
      <c r="B2338" s="21" t="s">
        <v>1941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1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1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2240</v>
      </c>
      <c r="B2341" s="21" t="s">
        <v>2241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1</v>
      </c>
    </row>
    <row r="2342" spans="1:16" x14ac:dyDescent="0.2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1</v>
      </c>
    </row>
    <row r="2343" spans="1:16" x14ac:dyDescent="0.2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3089</v>
      </c>
      <c r="B2344" s="21" t="s">
        <v>3090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1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1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3091</v>
      </c>
      <c r="B2347" s="21" t="s">
        <v>3092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25">
      <c r="A2350" s="20" t="s">
        <v>3093</v>
      </c>
      <c r="B2350" s="21" t="s">
        <v>3094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1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1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25">
      <c r="A2353" s="20" t="s">
        <v>2192</v>
      </c>
      <c r="B2353" s="21" t="s">
        <v>2193</v>
      </c>
      <c r="C2353" s="22" t="s">
        <v>1</v>
      </c>
      <c r="D2353" s="23">
        <v>1</v>
      </c>
      <c r="E2353" s="23">
        <v>1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1</v>
      </c>
      <c r="E2354" s="23">
        <v>1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3095</v>
      </c>
      <c r="B2356" s="21" t="s">
        <v>3096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1</v>
      </c>
      <c r="N2356" s="23">
        <v>0</v>
      </c>
      <c r="O2356" s="23">
        <v>0</v>
      </c>
      <c r="P2356" s="24">
        <v>0</v>
      </c>
    </row>
    <row r="2357" spans="1:16" x14ac:dyDescent="0.2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1</v>
      </c>
      <c r="N2358" s="23">
        <v>0</v>
      </c>
      <c r="O2358" s="23">
        <v>0</v>
      </c>
      <c r="P2358" s="24">
        <v>0</v>
      </c>
    </row>
    <row r="2359" spans="1:16" x14ac:dyDescent="0.25">
      <c r="A2359" s="20" t="s">
        <v>1902</v>
      </c>
      <c r="B2359" s="21" t="s">
        <v>1903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1</v>
      </c>
      <c r="N2359" s="23">
        <v>0</v>
      </c>
      <c r="O2359" s="23">
        <v>0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1</v>
      </c>
      <c r="N2361" s="23">
        <v>0</v>
      </c>
      <c r="O2361" s="23">
        <v>0</v>
      </c>
      <c r="P2361" s="24">
        <v>0</v>
      </c>
    </row>
    <row r="2362" spans="1:16" x14ac:dyDescent="0.25">
      <c r="A2362" s="20" t="s">
        <v>1278</v>
      </c>
      <c r="B2362" s="21" t="s">
        <v>1279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1</v>
      </c>
    </row>
    <row r="2363" spans="1:16" x14ac:dyDescent="0.2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1</v>
      </c>
    </row>
    <row r="2364" spans="1:16" x14ac:dyDescent="0.2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3097</v>
      </c>
      <c r="B2365" s="21" t="s">
        <v>3098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1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1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25">
      <c r="A2368" s="20" t="s">
        <v>2216</v>
      </c>
      <c r="B2368" s="21" t="s">
        <v>2217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1</v>
      </c>
      <c r="O2370" s="23">
        <v>0</v>
      </c>
      <c r="P2370" s="24">
        <v>0</v>
      </c>
    </row>
    <row r="2371" spans="1:16" x14ac:dyDescent="0.25">
      <c r="A2371" s="20" t="s">
        <v>3099</v>
      </c>
      <c r="B2371" s="21" t="s">
        <v>3100</v>
      </c>
      <c r="C2371" s="22" t="s">
        <v>1</v>
      </c>
      <c r="D2371" s="23">
        <v>1</v>
      </c>
      <c r="E2371" s="23">
        <v>0</v>
      </c>
      <c r="F2371" s="23">
        <v>1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0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1</v>
      </c>
      <c r="E2372" s="23">
        <v>0</v>
      </c>
      <c r="F2372" s="23">
        <v>1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25">
      <c r="A2374" s="20" t="s">
        <v>1958</v>
      </c>
      <c r="B2374" s="21" t="s">
        <v>1959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1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1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1742</v>
      </c>
      <c r="B2377" s="21" t="s">
        <v>1743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1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1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25">
      <c r="A2380" s="20" t="s">
        <v>3101</v>
      </c>
      <c r="B2380" s="21" t="s">
        <v>3102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1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1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3103</v>
      </c>
      <c r="B2383" s="21" t="s">
        <v>3104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1</v>
      </c>
      <c r="L2383" s="23">
        <v>0</v>
      </c>
      <c r="M2383" s="23">
        <v>0</v>
      </c>
      <c r="N2383" s="23">
        <v>0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1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25">
      <c r="A2386" s="20" t="s">
        <v>3105</v>
      </c>
      <c r="B2386" s="21" t="s">
        <v>3106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1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1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25">
      <c r="A2389" s="20" t="s">
        <v>3107</v>
      </c>
      <c r="B2389" s="21" t="s">
        <v>3108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25">
      <c r="A2392" s="20" t="s">
        <v>1842</v>
      </c>
      <c r="B2392" s="21" t="s">
        <v>1843</v>
      </c>
      <c r="C2392" s="22" t="s">
        <v>1</v>
      </c>
      <c r="D2392" s="23">
        <v>1</v>
      </c>
      <c r="E2392" s="23">
        <v>0</v>
      </c>
      <c r="F2392" s="23">
        <v>1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0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1</v>
      </c>
      <c r="E2393" s="23">
        <v>0</v>
      </c>
      <c r="F2393" s="23">
        <v>1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25">
      <c r="A2395" s="20" t="s">
        <v>3109</v>
      </c>
      <c r="B2395" s="21" t="s">
        <v>3110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1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1</v>
      </c>
      <c r="P2397" s="24">
        <v>0</v>
      </c>
    </row>
    <row r="2398" spans="1:16" x14ac:dyDescent="0.25">
      <c r="A2398" s="20" t="s">
        <v>2118</v>
      </c>
      <c r="B2398" s="21" t="s">
        <v>2119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1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1</v>
      </c>
      <c r="P2400" s="24">
        <v>0</v>
      </c>
    </row>
    <row r="2401" spans="1:16" x14ac:dyDescent="0.25">
      <c r="A2401" s="20" t="s">
        <v>3111</v>
      </c>
      <c r="B2401" s="21" t="s">
        <v>3112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0</v>
      </c>
      <c r="P2401" s="24">
        <v>1</v>
      </c>
    </row>
    <row r="2402" spans="1:16" x14ac:dyDescent="0.2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1</v>
      </c>
    </row>
    <row r="2404" spans="1:16" x14ac:dyDescent="0.25">
      <c r="A2404" s="20" t="s">
        <v>3113</v>
      </c>
      <c r="B2404" s="21" t="s">
        <v>3114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1</v>
      </c>
      <c r="N2404" s="23">
        <v>0</v>
      </c>
      <c r="O2404" s="23">
        <v>0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1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3115</v>
      </c>
      <c r="B2407" s="21" t="s">
        <v>3116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1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1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2032</v>
      </c>
      <c r="B2410" s="21" t="s">
        <v>2033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1</v>
      </c>
      <c r="O2412" s="23">
        <v>0</v>
      </c>
      <c r="P2412" s="24">
        <v>0</v>
      </c>
    </row>
    <row r="2413" spans="1:16" x14ac:dyDescent="0.25">
      <c r="A2413" s="20" t="s">
        <v>1956</v>
      </c>
      <c r="B2413" s="21" t="s">
        <v>1957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1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1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25">
      <c r="A2416" s="20" t="s">
        <v>3117</v>
      </c>
      <c r="B2416" s="21" t="s">
        <v>3118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1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1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25">
      <c r="A2419" s="20" t="s">
        <v>3119</v>
      </c>
      <c r="B2419" s="21" t="s">
        <v>3120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1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1</v>
      </c>
      <c r="E2420" s="23">
        <v>0</v>
      </c>
      <c r="F2420" s="23">
        <v>0</v>
      </c>
      <c r="G2420" s="23">
        <v>0</v>
      </c>
      <c r="H2420" s="23">
        <v>1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25">
      <c r="A2422" s="20" t="s">
        <v>3121</v>
      </c>
      <c r="B2422" s="21" t="s">
        <v>3122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1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1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25">
      <c r="A2425" s="20" t="s">
        <v>1864</v>
      </c>
      <c r="B2425" s="21" t="s">
        <v>1865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1</v>
      </c>
      <c r="N2425" s="23">
        <v>0</v>
      </c>
      <c r="O2425" s="23">
        <v>0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1</v>
      </c>
      <c r="N2427" s="23">
        <v>0</v>
      </c>
      <c r="O2427" s="23">
        <v>0</v>
      </c>
      <c r="P2427" s="24">
        <v>0</v>
      </c>
    </row>
    <row r="2428" spans="1:16" x14ac:dyDescent="0.25">
      <c r="A2428" s="20" t="s">
        <v>2400</v>
      </c>
      <c r="B2428" s="21" t="s">
        <v>2401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1</v>
      </c>
      <c r="K2428" s="23">
        <v>0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1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25">
      <c r="A2431" s="20" t="s">
        <v>3123</v>
      </c>
      <c r="B2431" s="21" t="s">
        <v>3124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1</v>
      </c>
      <c r="O2431" s="23">
        <v>0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1</v>
      </c>
      <c r="O2433" s="23">
        <v>0</v>
      </c>
      <c r="P2433" s="24">
        <v>0</v>
      </c>
    </row>
    <row r="2434" spans="1:16" x14ac:dyDescent="0.25">
      <c r="A2434" s="20" t="s">
        <v>3125</v>
      </c>
      <c r="B2434" s="21" t="s">
        <v>3126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1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1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25">
      <c r="A2437" s="20" t="s">
        <v>3127</v>
      </c>
      <c r="B2437" s="21" t="s">
        <v>3128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4">
        <v>1</v>
      </c>
    </row>
    <row r="2438" spans="1:16" x14ac:dyDescent="0.2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1</v>
      </c>
    </row>
    <row r="2440" spans="1:16" x14ac:dyDescent="0.25">
      <c r="A2440" s="20" t="s">
        <v>3129</v>
      </c>
      <c r="B2440" s="21" t="s">
        <v>3130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4">
        <v>1</v>
      </c>
    </row>
    <row r="2441" spans="1:16" x14ac:dyDescent="0.2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1</v>
      </c>
    </row>
    <row r="2443" spans="1:16" x14ac:dyDescent="0.25">
      <c r="A2443" s="20" t="s">
        <v>1398</v>
      </c>
      <c r="B2443" s="21" t="s">
        <v>1399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1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1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25">
      <c r="A2446" s="20" t="s">
        <v>3131</v>
      </c>
      <c r="B2446" s="21" t="s">
        <v>3132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1</v>
      </c>
      <c r="O2447" s="23">
        <v>0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25">
      <c r="A2449" s="20" t="s">
        <v>2090</v>
      </c>
      <c r="B2449" s="21" t="s">
        <v>2091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0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1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25">
      <c r="A2452" s="20" t="s">
        <v>2144</v>
      </c>
      <c r="B2452" s="21" t="s">
        <v>2145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1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25">
      <c r="A2455" s="20" t="s">
        <v>2338</v>
      </c>
      <c r="B2455" s="21" t="s">
        <v>2339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1</v>
      </c>
      <c r="O2455" s="23">
        <v>0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1</v>
      </c>
      <c r="O2457" s="23">
        <v>0</v>
      </c>
      <c r="P2457" s="24">
        <v>0</v>
      </c>
    </row>
    <row r="2458" spans="1:16" x14ac:dyDescent="0.25">
      <c r="A2458" s="20" t="s">
        <v>2248</v>
      </c>
      <c r="B2458" s="21" t="s">
        <v>2249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1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1</v>
      </c>
      <c r="P2460" s="24">
        <v>0</v>
      </c>
    </row>
    <row r="2461" spans="1:16" x14ac:dyDescent="0.25">
      <c r="A2461" s="20" t="s">
        <v>3133</v>
      </c>
      <c r="B2461" s="21" t="s">
        <v>3134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1</v>
      </c>
      <c r="N2461" s="23">
        <v>0</v>
      </c>
      <c r="O2461" s="23">
        <v>0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1</v>
      </c>
      <c r="N2462" s="23">
        <v>0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25">
      <c r="A2464" s="20" t="s">
        <v>2218</v>
      </c>
      <c r="B2464" s="21" t="s">
        <v>2219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1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1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25">
      <c r="A2467" s="20" t="s">
        <v>3135</v>
      </c>
      <c r="B2467" s="21" t="s">
        <v>3136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1</v>
      </c>
      <c r="O2467" s="23">
        <v>0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25">
      <c r="A2470" s="20" t="s">
        <v>3137</v>
      </c>
      <c r="B2470" s="21" t="s">
        <v>3138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1</v>
      </c>
      <c r="N2470" s="23">
        <v>0</v>
      </c>
      <c r="O2470" s="23">
        <v>0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1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1</v>
      </c>
      <c r="N2471" s="23">
        <v>0</v>
      </c>
      <c r="O2471" s="23">
        <v>0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25">
      <c r="A2473" s="20" t="s">
        <v>3139</v>
      </c>
      <c r="B2473" s="21" t="s">
        <v>3140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1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1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25">
      <c r="A2476" s="20" t="s">
        <v>3141</v>
      </c>
      <c r="B2476" s="21" t="s">
        <v>3142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1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25">
      <c r="A2479" s="20" t="s">
        <v>3143</v>
      </c>
      <c r="B2479" s="21" t="s">
        <v>3144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1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0</v>
      </c>
      <c r="P2479" s="24">
        <v>0</v>
      </c>
    </row>
    <row r="2480" spans="1:16" x14ac:dyDescent="0.2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1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25">
      <c r="A2482" s="20" t="s">
        <v>3145</v>
      </c>
      <c r="B2482" s="21" t="s">
        <v>3146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1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1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25">
      <c r="A2485" s="20" t="s">
        <v>3147</v>
      </c>
      <c r="B2485" s="21" t="s">
        <v>3148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1</v>
      </c>
      <c r="P2485" s="24">
        <v>0</v>
      </c>
    </row>
    <row r="2486" spans="1:16" x14ac:dyDescent="0.2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1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25">
      <c r="A2488" s="20" t="s">
        <v>3149</v>
      </c>
      <c r="B2488" s="21" t="s">
        <v>3150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1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1</v>
      </c>
      <c r="P2490" s="24">
        <v>0</v>
      </c>
    </row>
    <row r="2491" spans="1:16" x14ac:dyDescent="0.25">
      <c r="A2491" s="20" t="s">
        <v>2342</v>
      </c>
      <c r="B2491" s="21" t="s">
        <v>2343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1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1</v>
      </c>
      <c r="P2493" s="24">
        <v>0</v>
      </c>
    </row>
    <row r="2494" spans="1:16" x14ac:dyDescent="0.25">
      <c r="A2494" s="20" t="s">
        <v>3151</v>
      </c>
      <c r="B2494" s="21" t="s">
        <v>3152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1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1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25">
      <c r="A2497" s="20" t="s">
        <v>3153</v>
      </c>
      <c r="B2497" s="21" t="s">
        <v>3154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1</v>
      </c>
      <c r="N2497" s="23">
        <v>0</v>
      </c>
      <c r="O2497" s="23">
        <v>0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1</v>
      </c>
      <c r="N2499" s="23">
        <v>0</v>
      </c>
      <c r="O2499" s="23">
        <v>0</v>
      </c>
      <c r="P2499" s="24">
        <v>0</v>
      </c>
    </row>
    <row r="2500" spans="1:16" x14ac:dyDescent="0.25">
      <c r="A2500" s="20" t="s">
        <v>3155</v>
      </c>
      <c r="B2500" s="21" t="s">
        <v>3156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1</v>
      </c>
      <c r="O2500" s="23">
        <v>0</v>
      </c>
      <c r="P2500" s="24">
        <v>0</v>
      </c>
    </row>
    <row r="2501" spans="1:16" x14ac:dyDescent="0.2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1</v>
      </c>
      <c r="O2502" s="23">
        <v>0</v>
      </c>
      <c r="P2502" s="24">
        <v>0</v>
      </c>
    </row>
    <row r="2503" spans="1:16" x14ac:dyDescent="0.25">
      <c r="A2503" s="20" t="s">
        <v>3157</v>
      </c>
      <c r="B2503" s="21" t="s">
        <v>3158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1</v>
      </c>
      <c r="M2503" s="23">
        <v>0</v>
      </c>
      <c r="N2503" s="23">
        <v>0</v>
      </c>
      <c r="O2503" s="23">
        <v>0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1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25">
      <c r="A2506" s="20" t="s">
        <v>2142</v>
      </c>
      <c r="B2506" s="21" t="s">
        <v>2143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1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1</v>
      </c>
      <c r="P2508" s="24">
        <v>0</v>
      </c>
    </row>
    <row r="2509" spans="1:16" x14ac:dyDescent="0.25">
      <c r="A2509" s="20" t="s">
        <v>3159</v>
      </c>
      <c r="B2509" s="21" t="s">
        <v>3160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1</v>
      </c>
      <c r="N2509" s="23">
        <v>0</v>
      </c>
      <c r="O2509" s="23">
        <v>0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1</v>
      </c>
      <c r="N2511" s="23">
        <v>0</v>
      </c>
      <c r="O2511" s="23">
        <v>0</v>
      </c>
      <c r="P2511" s="24">
        <v>0</v>
      </c>
    </row>
    <row r="2512" spans="1:16" x14ac:dyDescent="0.25">
      <c r="A2512" s="20" t="s">
        <v>3161</v>
      </c>
      <c r="B2512" s="21" t="s">
        <v>3162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0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0</v>
      </c>
      <c r="P2514" s="24">
        <v>0</v>
      </c>
    </row>
    <row r="2515" spans="1:16" x14ac:dyDescent="0.25">
      <c r="A2515" s="20" t="s">
        <v>3163</v>
      </c>
      <c r="B2515" s="21" t="s">
        <v>3164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1</v>
      </c>
      <c r="M2515" s="23">
        <v>0</v>
      </c>
      <c r="N2515" s="23">
        <v>0</v>
      </c>
      <c r="O2515" s="23">
        <v>0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1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25">
      <c r="A2518" s="20" t="s">
        <v>2402</v>
      </c>
      <c r="B2518" s="21" t="s">
        <v>2403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1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1</v>
      </c>
      <c r="P2520" s="24">
        <v>0</v>
      </c>
    </row>
    <row r="2521" spans="1:16" x14ac:dyDescent="0.25">
      <c r="A2521" s="20" t="s">
        <v>3165</v>
      </c>
      <c r="B2521" s="21" t="s">
        <v>3166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1</v>
      </c>
      <c r="P2521" s="24">
        <v>0</v>
      </c>
    </row>
    <row r="2522" spans="1:16" x14ac:dyDescent="0.2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1</v>
      </c>
      <c r="P2522" s="24">
        <v>0</v>
      </c>
    </row>
    <row r="2523" spans="1:16" x14ac:dyDescent="0.2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25">
      <c r="A2524" s="20" t="s">
        <v>1484</v>
      </c>
      <c r="B2524" s="21" t="s">
        <v>1485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1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1</v>
      </c>
      <c r="P2526" s="24">
        <v>0</v>
      </c>
    </row>
    <row r="2527" spans="1:16" x14ac:dyDescent="0.25">
      <c r="A2527" s="20" t="s">
        <v>3167</v>
      </c>
      <c r="B2527" s="21" t="s">
        <v>3168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1</v>
      </c>
      <c r="L2527" s="23">
        <v>0</v>
      </c>
      <c r="M2527" s="23">
        <v>0</v>
      </c>
      <c r="N2527" s="23">
        <v>0</v>
      </c>
      <c r="O2527" s="23">
        <v>0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1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25">
      <c r="A2530" s="20" t="s">
        <v>3169</v>
      </c>
      <c r="B2530" s="21" t="s">
        <v>3170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1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1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25">
      <c r="A2533" s="20" t="s">
        <v>1878</v>
      </c>
      <c r="B2533" s="21" t="s">
        <v>1879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1</v>
      </c>
      <c r="O2533" s="23">
        <v>0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1</v>
      </c>
      <c r="O2534" s="23">
        <v>0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25">
      <c r="A2536" s="20" t="s">
        <v>1706</v>
      </c>
      <c r="B2536" s="21" t="s">
        <v>1707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1</v>
      </c>
      <c r="N2536" s="23">
        <v>0</v>
      </c>
      <c r="O2536" s="23">
        <v>0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1</v>
      </c>
      <c r="N2538" s="23">
        <v>0</v>
      </c>
      <c r="O2538" s="23">
        <v>0</v>
      </c>
      <c r="P2538" s="24">
        <v>0</v>
      </c>
    </row>
    <row r="2539" spans="1:16" x14ac:dyDescent="0.25">
      <c r="A2539" s="20" t="s">
        <v>3171</v>
      </c>
      <c r="B2539" s="21" t="s">
        <v>3172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1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1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25">
      <c r="A2542" s="20" t="s">
        <v>1284</v>
      </c>
      <c r="B2542" s="21" t="s">
        <v>1285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1</v>
      </c>
      <c r="N2542" s="23">
        <v>0</v>
      </c>
      <c r="O2542" s="23">
        <v>0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1</v>
      </c>
      <c r="N2544" s="23">
        <v>0</v>
      </c>
      <c r="O2544" s="23">
        <v>0</v>
      </c>
      <c r="P2544" s="24">
        <v>0</v>
      </c>
    </row>
    <row r="2545" spans="1:16" x14ac:dyDescent="0.25">
      <c r="A2545" s="20" t="s">
        <v>1930</v>
      </c>
      <c r="B2545" s="21" t="s">
        <v>1931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1</v>
      </c>
      <c r="O2545" s="23">
        <v>0</v>
      </c>
      <c r="P2545" s="24">
        <v>0</v>
      </c>
    </row>
    <row r="2546" spans="1:16" x14ac:dyDescent="0.2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2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0</v>
      </c>
      <c r="P2547" s="24">
        <v>0</v>
      </c>
    </row>
    <row r="2548" spans="1:16" x14ac:dyDescent="0.25">
      <c r="A2548" s="20" t="s">
        <v>2404</v>
      </c>
      <c r="B2548" s="21" t="s">
        <v>2405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1</v>
      </c>
      <c r="P2548" s="24">
        <v>0</v>
      </c>
    </row>
    <row r="2549" spans="1:16" x14ac:dyDescent="0.2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1</v>
      </c>
      <c r="P2550" s="24">
        <v>0</v>
      </c>
    </row>
    <row r="2551" spans="1:16" x14ac:dyDescent="0.25">
      <c r="A2551" s="20" t="s">
        <v>3173</v>
      </c>
      <c r="B2551" s="21" t="s">
        <v>3174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1</v>
      </c>
      <c r="M2551" s="23">
        <v>0</v>
      </c>
      <c r="N2551" s="23">
        <v>0</v>
      </c>
      <c r="O2551" s="23">
        <v>0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1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25">
      <c r="A2554" s="20" t="s">
        <v>3175</v>
      </c>
      <c r="B2554" s="21" t="s">
        <v>3176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1</v>
      </c>
      <c r="M2554" s="23">
        <v>0</v>
      </c>
      <c r="N2554" s="23">
        <v>0</v>
      </c>
      <c r="O2554" s="23">
        <v>0</v>
      </c>
      <c r="P2554" s="24">
        <v>0</v>
      </c>
    </row>
    <row r="2555" spans="1:16" x14ac:dyDescent="0.2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1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25">
      <c r="A2557" s="20" t="s">
        <v>3177</v>
      </c>
      <c r="B2557" s="21" t="s">
        <v>3178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1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1</v>
      </c>
      <c r="P2559" s="24">
        <v>0</v>
      </c>
    </row>
    <row r="2560" spans="1:16" x14ac:dyDescent="0.25">
      <c r="A2560" s="20" t="s">
        <v>3179</v>
      </c>
      <c r="B2560" s="21" t="s">
        <v>3180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1</v>
      </c>
      <c r="O2560" s="23">
        <v>0</v>
      </c>
      <c r="P2560" s="24">
        <v>0</v>
      </c>
    </row>
    <row r="2561" spans="1:16" x14ac:dyDescent="0.2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1</v>
      </c>
      <c r="O2561" s="23">
        <v>0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25">
      <c r="A2563" s="20" t="s">
        <v>3181</v>
      </c>
      <c r="B2563" s="21" t="s">
        <v>3182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1</v>
      </c>
      <c r="L2563" s="23">
        <v>0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1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25">
      <c r="A2566" s="20" t="s">
        <v>3183</v>
      </c>
      <c r="B2566" s="21" t="s">
        <v>3184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1</v>
      </c>
      <c r="O2566" s="23">
        <v>0</v>
      </c>
      <c r="P2566" s="24">
        <v>0</v>
      </c>
    </row>
    <row r="2567" spans="1:16" x14ac:dyDescent="0.2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1</v>
      </c>
      <c r="O2567" s="23">
        <v>0</v>
      </c>
      <c r="P2567" s="24">
        <v>0</v>
      </c>
    </row>
    <row r="2568" spans="1:16" x14ac:dyDescent="0.2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25">
      <c r="A2569" s="20" t="s">
        <v>3185</v>
      </c>
      <c r="B2569" s="21" t="s">
        <v>3186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1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1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25">
      <c r="A2572" s="20" t="s">
        <v>3187</v>
      </c>
      <c r="B2572" s="21" t="s">
        <v>3188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1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2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1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25">
      <c r="A2575" s="20" t="s">
        <v>3189</v>
      </c>
      <c r="B2575" s="21" t="s">
        <v>3190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1</v>
      </c>
      <c r="N2575" s="23">
        <v>0</v>
      </c>
      <c r="O2575" s="23">
        <v>0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1</v>
      </c>
      <c r="N2577" s="23">
        <v>0</v>
      </c>
      <c r="O2577" s="23">
        <v>0</v>
      </c>
      <c r="P2577" s="24">
        <v>0</v>
      </c>
    </row>
    <row r="2578" spans="1:16" x14ac:dyDescent="0.25">
      <c r="A2578" s="20" t="s">
        <v>2078</v>
      </c>
      <c r="B2578" s="21" t="s">
        <v>2079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4">
        <v>1</v>
      </c>
    </row>
    <row r="2579" spans="1:16" x14ac:dyDescent="0.2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1</v>
      </c>
    </row>
    <row r="2580" spans="1:16" x14ac:dyDescent="0.2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25">
      <c r="A2581" s="20" t="s">
        <v>2030</v>
      </c>
      <c r="B2581" s="21" t="s">
        <v>2031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1</v>
      </c>
      <c r="O2581" s="23">
        <v>0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1</v>
      </c>
      <c r="O2583" s="23">
        <v>0</v>
      </c>
      <c r="P2583" s="24">
        <v>0</v>
      </c>
    </row>
    <row r="2584" spans="1:16" x14ac:dyDescent="0.25">
      <c r="A2584" s="20" t="s">
        <v>3191</v>
      </c>
      <c r="B2584" s="21" t="s">
        <v>3192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1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0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1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25">
      <c r="A2587" s="20" t="s">
        <v>1604</v>
      </c>
      <c r="B2587" s="21" t="s">
        <v>1605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1</v>
      </c>
      <c r="L2587" s="23">
        <v>0</v>
      </c>
      <c r="M2587" s="23">
        <v>0</v>
      </c>
      <c r="N2587" s="23">
        <v>0</v>
      </c>
      <c r="O2587" s="23">
        <v>0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1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1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25">
      <c r="A2590" s="20" t="s">
        <v>2234</v>
      </c>
      <c r="B2590" s="21" t="s">
        <v>2235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0</v>
      </c>
      <c r="O2590" s="23">
        <v>1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1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25">
      <c r="A2593" s="20" t="s">
        <v>3193</v>
      </c>
      <c r="B2593" s="21" t="s">
        <v>3194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1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1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25">
      <c r="A2596" s="20" t="s">
        <v>1544</v>
      </c>
      <c r="B2596" s="21" t="s">
        <v>1545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1</v>
      </c>
      <c r="N2596" s="23">
        <v>0</v>
      </c>
      <c r="O2596" s="23">
        <v>0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1</v>
      </c>
      <c r="N2598" s="23">
        <v>0</v>
      </c>
      <c r="O2598" s="23">
        <v>0</v>
      </c>
      <c r="P2598" s="24">
        <v>0</v>
      </c>
    </row>
    <row r="2599" spans="1:16" x14ac:dyDescent="0.25">
      <c r="A2599" s="20" t="s">
        <v>2148</v>
      </c>
      <c r="B2599" s="21" t="s">
        <v>2149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1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1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25">
      <c r="A2602" s="20" t="s">
        <v>1984</v>
      </c>
      <c r="B2602" s="21" t="s">
        <v>1985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1</v>
      </c>
      <c r="P2604" s="24">
        <v>0</v>
      </c>
    </row>
    <row r="2605" spans="1:16" x14ac:dyDescent="0.25">
      <c r="A2605" s="20" t="s">
        <v>2004</v>
      </c>
      <c r="B2605" s="21" t="s">
        <v>2005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25">
      <c r="A2608" s="20" t="s">
        <v>3195</v>
      </c>
      <c r="B2608" s="21" t="s">
        <v>3196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0</v>
      </c>
      <c r="P2608" s="24">
        <v>1</v>
      </c>
    </row>
    <row r="2609" spans="1:16" x14ac:dyDescent="0.2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1</v>
      </c>
    </row>
    <row r="2610" spans="1:16" x14ac:dyDescent="0.2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25">
      <c r="A2611" s="20" t="s">
        <v>1860</v>
      </c>
      <c r="B2611" s="21" t="s">
        <v>1861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1</v>
      </c>
      <c r="L2611" s="23">
        <v>0</v>
      </c>
      <c r="M2611" s="23">
        <v>0</v>
      </c>
      <c r="N2611" s="23">
        <v>0</v>
      </c>
      <c r="O2611" s="23">
        <v>0</v>
      </c>
      <c r="P2611" s="24">
        <v>0</v>
      </c>
    </row>
    <row r="2612" spans="1:16" x14ac:dyDescent="0.2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1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0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4">
        <v>0</v>
      </c>
    </row>
    <row r="2614" spans="1:16" x14ac:dyDescent="0.25">
      <c r="A2614" s="20" t="s">
        <v>1748</v>
      </c>
      <c r="B2614" s="21" t="s">
        <v>1749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1</v>
      </c>
      <c r="O2614" s="23">
        <v>0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1</v>
      </c>
      <c r="O2616" s="23">
        <v>0</v>
      </c>
      <c r="P2616" s="24">
        <v>0</v>
      </c>
    </row>
    <row r="2617" spans="1:16" x14ac:dyDescent="0.25">
      <c r="A2617" s="20" t="s">
        <v>2120</v>
      </c>
      <c r="B2617" s="21" t="s">
        <v>2121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1</v>
      </c>
      <c r="O2617" s="23">
        <v>0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1</v>
      </c>
      <c r="O2619" s="23">
        <v>0</v>
      </c>
      <c r="P2619" s="24">
        <v>0</v>
      </c>
    </row>
    <row r="2620" spans="1:16" x14ac:dyDescent="0.25">
      <c r="A2620" s="20" t="s">
        <v>3197</v>
      </c>
      <c r="B2620" s="21" t="s">
        <v>3198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1</v>
      </c>
      <c r="O2620" s="23">
        <v>0</v>
      </c>
      <c r="P2620" s="24">
        <v>0</v>
      </c>
    </row>
    <row r="2621" spans="1:16" x14ac:dyDescent="0.2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25">
      <c r="A2622" s="20"/>
      <c r="B2622" s="21"/>
      <c r="C2622" s="22" t="s">
        <v>3</v>
      </c>
      <c r="D2622" s="23">
        <v>1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1</v>
      </c>
      <c r="O2622" s="23">
        <v>0</v>
      </c>
      <c r="P2622" s="24">
        <v>0</v>
      </c>
    </row>
    <row r="2623" spans="1:16" x14ac:dyDescent="0.25">
      <c r="A2623" s="20" t="s">
        <v>2406</v>
      </c>
      <c r="B2623" s="21" t="s">
        <v>2407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0</v>
      </c>
      <c r="P2623" s="24">
        <v>0</v>
      </c>
    </row>
    <row r="2624" spans="1:16" x14ac:dyDescent="0.2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2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1</v>
      </c>
      <c r="O2625" s="23">
        <v>0</v>
      </c>
      <c r="P2625" s="24">
        <v>0</v>
      </c>
    </row>
    <row r="2626" spans="1:16" x14ac:dyDescent="0.25">
      <c r="A2626" s="20" t="s">
        <v>3199</v>
      </c>
      <c r="B2626" s="21" t="s">
        <v>3200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1</v>
      </c>
      <c r="O2626" s="23">
        <v>0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1</v>
      </c>
      <c r="O2628" s="23">
        <v>0</v>
      </c>
      <c r="P2628" s="24">
        <v>0</v>
      </c>
    </row>
    <row r="2629" spans="1:16" x14ac:dyDescent="0.25">
      <c r="A2629" s="20" t="s">
        <v>2072</v>
      </c>
      <c r="B2629" s="21" t="s">
        <v>2073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1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1</v>
      </c>
      <c r="P2631" s="24">
        <v>0</v>
      </c>
    </row>
    <row r="2632" spans="1:16" x14ac:dyDescent="0.25">
      <c r="A2632" s="20" t="s">
        <v>3201</v>
      </c>
      <c r="B2632" s="21" t="s">
        <v>3202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1</v>
      </c>
      <c r="O2632" s="23">
        <v>0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1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1</v>
      </c>
      <c r="O2634" s="23">
        <v>0</v>
      </c>
      <c r="P2634" s="24">
        <v>0</v>
      </c>
    </row>
    <row r="2635" spans="1:16" x14ac:dyDescent="0.25">
      <c r="A2635" s="20" t="s">
        <v>3203</v>
      </c>
      <c r="B2635" s="21" t="s">
        <v>3204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1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1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1510</v>
      </c>
      <c r="B2638" s="21" t="s">
        <v>1511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1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1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1</v>
      </c>
      <c r="O2640" s="23">
        <v>0</v>
      </c>
      <c r="P2640" s="24">
        <v>0</v>
      </c>
    </row>
    <row r="2641" spans="1:16" x14ac:dyDescent="0.25">
      <c r="A2641" s="20" t="s">
        <v>3205</v>
      </c>
      <c r="B2641" s="21" t="s">
        <v>3206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1</v>
      </c>
      <c r="O2641" s="23">
        <v>0</v>
      </c>
      <c r="P2641" s="24">
        <v>0</v>
      </c>
    </row>
    <row r="2642" spans="1:16" x14ac:dyDescent="0.2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1</v>
      </c>
      <c r="O2643" s="23">
        <v>0</v>
      </c>
      <c r="P2643" s="24">
        <v>0</v>
      </c>
    </row>
    <row r="2644" spans="1:16" x14ac:dyDescent="0.25">
      <c r="A2644" s="20" t="s">
        <v>1440</v>
      </c>
      <c r="B2644" s="21" t="s">
        <v>1441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1</v>
      </c>
      <c r="M2644" s="23">
        <v>0</v>
      </c>
      <c r="N2644" s="23">
        <v>0</v>
      </c>
      <c r="O2644" s="23">
        <v>0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1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25">
      <c r="A2647" s="20" t="s">
        <v>2408</v>
      </c>
      <c r="B2647" s="21" t="s">
        <v>2409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1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1</v>
      </c>
      <c r="P2649" s="24">
        <v>0</v>
      </c>
    </row>
    <row r="2650" spans="1:16" x14ac:dyDescent="0.25">
      <c r="A2650" s="20" t="s">
        <v>1574</v>
      </c>
      <c r="B2650" s="21" t="s">
        <v>1575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1</v>
      </c>
      <c r="O2650" s="23">
        <v>0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1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1</v>
      </c>
      <c r="O2652" s="23">
        <v>0</v>
      </c>
      <c r="P2652" s="24">
        <v>0</v>
      </c>
    </row>
    <row r="2653" spans="1:16" x14ac:dyDescent="0.25">
      <c r="A2653" s="20" t="s">
        <v>1820</v>
      </c>
      <c r="B2653" s="21" t="s">
        <v>1821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1</v>
      </c>
      <c r="N2653" s="23">
        <v>0</v>
      </c>
      <c r="O2653" s="23">
        <v>0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1</v>
      </c>
      <c r="N2655" s="23">
        <v>0</v>
      </c>
      <c r="O2655" s="23">
        <v>0</v>
      </c>
      <c r="P2655" s="24">
        <v>0</v>
      </c>
    </row>
    <row r="2656" spans="1:16" x14ac:dyDescent="0.25">
      <c r="A2656" s="20" t="s">
        <v>2366</v>
      </c>
      <c r="B2656" s="21" t="s">
        <v>2367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1</v>
      </c>
      <c r="O2656" s="23">
        <v>0</v>
      </c>
      <c r="P2656" s="24">
        <v>0</v>
      </c>
    </row>
    <row r="2657" spans="1:16" x14ac:dyDescent="0.25">
      <c r="A2657" s="20"/>
      <c r="B2657" s="21"/>
      <c r="C2657" s="22" t="s">
        <v>2</v>
      </c>
      <c r="D2657" s="23">
        <v>0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1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1</v>
      </c>
      <c r="O2658" s="23">
        <v>0</v>
      </c>
      <c r="P2658" s="24">
        <v>0</v>
      </c>
    </row>
    <row r="2659" spans="1:16" x14ac:dyDescent="0.25">
      <c r="A2659" s="20" t="s">
        <v>3207</v>
      </c>
      <c r="B2659" s="21" t="s">
        <v>3208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4">
        <v>1</v>
      </c>
    </row>
    <row r="2660" spans="1:16" x14ac:dyDescent="0.2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1</v>
      </c>
    </row>
    <row r="2662" spans="1:16" x14ac:dyDescent="0.25">
      <c r="A2662" s="20" t="s">
        <v>1630</v>
      </c>
      <c r="B2662" s="21" t="s">
        <v>1631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0</v>
      </c>
      <c r="O2662" s="23">
        <v>1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0</v>
      </c>
      <c r="O2664" s="23">
        <v>1</v>
      </c>
      <c r="P2664" s="24">
        <v>0</v>
      </c>
    </row>
    <row r="2665" spans="1:16" x14ac:dyDescent="0.25">
      <c r="A2665" s="20" t="s">
        <v>2412</v>
      </c>
      <c r="B2665" s="21" t="s">
        <v>2413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1</v>
      </c>
      <c r="O2665" s="23">
        <v>0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1</v>
      </c>
      <c r="O2667" s="23">
        <v>0</v>
      </c>
      <c r="P2667" s="24">
        <v>0</v>
      </c>
    </row>
    <row r="2668" spans="1:16" x14ac:dyDescent="0.25">
      <c r="A2668" s="20" t="s">
        <v>3209</v>
      </c>
      <c r="B2668" s="21" t="s">
        <v>3210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1</v>
      </c>
      <c r="O2668" s="23">
        <v>0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1</v>
      </c>
      <c r="O2670" s="23">
        <v>0</v>
      </c>
      <c r="P2670" s="24">
        <v>0</v>
      </c>
    </row>
    <row r="2671" spans="1:16" x14ac:dyDescent="0.25">
      <c r="A2671" s="20" t="s">
        <v>2414</v>
      </c>
      <c r="B2671" s="21" t="s">
        <v>2415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1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1</v>
      </c>
      <c r="P2673" s="24">
        <v>0</v>
      </c>
    </row>
    <row r="2674" spans="1:16" x14ac:dyDescent="0.25">
      <c r="A2674" s="20" t="s">
        <v>3211</v>
      </c>
      <c r="B2674" s="21" t="s">
        <v>3212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1</v>
      </c>
      <c r="O2674" s="23">
        <v>0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1</v>
      </c>
      <c r="O2676" s="23">
        <v>0</v>
      </c>
      <c r="P2676" s="24">
        <v>0</v>
      </c>
    </row>
    <row r="2677" spans="1:16" x14ac:dyDescent="0.25">
      <c r="A2677" s="20" t="s">
        <v>3213</v>
      </c>
      <c r="B2677" s="21" t="s">
        <v>3214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1</v>
      </c>
      <c r="N2677" s="23">
        <v>0</v>
      </c>
      <c r="O2677" s="23">
        <v>0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1</v>
      </c>
      <c r="N2679" s="23">
        <v>0</v>
      </c>
      <c r="O2679" s="23">
        <v>0</v>
      </c>
      <c r="P2679" s="24">
        <v>0</v>
      </c>
    </row>
    <row r="2680" spans="1:16" x14ac:dyDescent="0.25">
      <c r="A2680" s="20" t="s">
        <v>2208</v>
      </c>
      <c r="B2680" s="21" t="s">
        <v>2209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1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1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25">
      <c r="A2683" s="20" t="s">
        <v>3215</v>
      </c>
      <c r="B2683" s="21" t="s">
        <v>3216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1</v>
      </c>
      <c r="O2683" s="23">
        <v>0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0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1</v>
      </c>
      <c r="O2685" s="23">
        <v>0</v>
      </c>
      <c r="P2685" s="24">
        <v>0</v>
      </c>
    </row>
    <row r="2686" spans="1:16" x14ac:dyDescent="0.25">
      <c r="A2686" s="20" t="s">
        <v>3217</v>
      </c>
      <c r="B2686" s="21" t="s">
        <v>3218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1</v>
      </c>
      <c r="N2686" s="23">
        <v>0</v>
      </c>
      <c r="O2686" s="23">
        <v>0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1</v>
      </c>
      <c r="N2688" s="23">
        <v>0</v>
      </c>
      <c r="O2688" s="23">
        <v>0</v>
      </c>
      <c r="P2688" s="24">
        <v>0</v>
      </c>
    </row>
    <row r="2689" spans="1:16" x14ac:dyDescent="0.25">
      <c r="A2689" s="20" t="s">
        <v>3219</v>
      </c>
      <c r="B2689" s="21" t="s">
        <v>3220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1</v>
      </c>
      <c r="L2689" s="23">
        <v>0</v>
      </c>
      <c r="M2689" s="23">
        <v>0</v>
      </c>
      <c r="N2689" s="23">
        <v>0</v>
      </c>
      <c r="O2689" s="23">
        <v>0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1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25">
      <c r="A2692" s="20" t="s">
        <v>2178</v>
      </c>
      <c r="B2692" s="21" t="s">
        <v>2179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1</v>
      </c>
      <c r="L2692" s="23">
        <v>0</v>
      </c>
      <c r="M2692" s="23">
        <v>0</v>
      </c>
      <c r="N2692" s="23">
        <v>0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1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25">
      <c r="A2695" s="20" t="s">
        <v>1780</v>
      </c>
      <c r="B2695" s="21" t="s">
        <v>1781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1</v>
      </c>
      <c r="N2695" s="23">
        <v>0</v>
      </c>
      <c r="O2695" s="23">
        <v>0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1</v>
      </c>
      <c r="N2697" s="23">
        <v>0</v>
      </c>
      <c r="O2697" s="23">
        <v>0</v>
      </c>
      <c r="P2697" s="24">
        <v>0</v>
      </c>
    </row>
    <row r="2698" spans="1:16" x14ac:dyDescent="0.25">
      <c r="A2698" s="20" t="s">
        <v>1734</v>
      </c>
      <c r="B2698" s="21" t="s">
        <v>1735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1</v>
      </c>
      <c r="M2698" s="23">
        <v>0</v>
      </c>
      <c r="N2698" s="23">
        <v>0</v>
      </c>
      <c r="O2698" s="23">
        <v>0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0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1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25">
      <c r="A2701" s="20" t="s">
        <v>3221</v>
      </c>
      <c r="B2701" s="21" t="s">
        <v>3222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1</v>
      </c>
      <c r="N2701" s="23">
        <v>0</v>
      </c>
      <c r="O2701" s="23">
        <v>0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1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3223</v>
      </c>
      <c r="B2704" s="21" t="s">
        <v>3224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1</v>
      </c>
      <c r="N2704" s="23">
        <v>0</v>
      </c>
      <c r="O2704" s="23">
        <v>0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1</v>
      </c>
      <c r="N2706" s="23">
        <v>0</v>
      </c>
      <c r="O2706" s="23">
        <v>0</v>
      </c>
      <c r="P2706" s="24">
        <v>0</v>
      </c>
    </row>
    <row r="2707" spans="1:16" x14ac:dyDescent="0.25">
      <c r="A2707" s="20" t="s">
        <v>2236</v>
      </c>
      <c r="B2707" s="21" t="s">
        <v>2237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1</v>
      </c>
      <c r="N2707" s="23">
        <v>0</v>
      </c>
      <c r="O2707" s="23">
        <v>0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1</v>
      </c>
      <c r="N2709" s="23">
        <v>0</v>
      </c>
      <c r="O2709" s="23">
        <v>0</v>
      </c>
      <c r="P2709" s="24">
        <v>0</v>
      </c>
    </row>
    <row r="2710" spans="1:16" x14ac:dyDescent="0.25">
      <c r="A2710" s="20" t="s">
        <v>2418</v>
      </c>
      <c r="B2710" s="21" t="s">
        <v>2419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1</v>
      </c>
      <c r="L2710" s="23">
        <v>0</v>
      </c>
      <c r="M2710" s="23">
        <v>0</v>
      </c>
      <c r="N2710" s="23">
        <v>0</v>
      </c>
      <c r="O2710" s="23">
        <v>0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1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1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25">
      <c r="A2713" s="20" t="s">
        <v>3225</v>
      </c>
      <c r="B2713" s="21" t="s">
        <v>3226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1</v>
      </c>
      <c r="N2713" s="23">
        <v>0</v>
      </c>
      <c r="O2713" s="23">
        <v>0</v>
      </c>
      <c r="P2713" s="24">
        <v>0</v>
      </c>
    </row>
    <row r="2714" spans="1:16" x14ac:dyDescent="0.2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1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3227</v>
      </c>
      <c r="B2716" s="21" t="s">
        <v>3228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1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1</v>
      </c>
      <c r="P2718" s="24">
        <v>0</v>
      </c>
    </row>
    <row r="2719" spans="1:16" x14ac:dyDescent="0.25">
      <c r="A2719" s="20" t="s">
        <v>3229</v>
      </c>
      <c r="B2719" s="21" t="s">
        <v>3230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1</v>
      </c>
      <c r="N2719" s="23">
        <v>0</v>
      </c>
      <c r="O2719" s="23">
        <v>0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1</v>
      </c>
      <c r="N2721" s="23">
        <v>0</v>
      </c>
      <c r="O2721" s="23">
        <v>0</v>
      </c>
      <c r="P2721" s="24">
        <v>0</v>
      </c>
    </row>
    <row r="2722" spans="1:16" x14ac:dyDescent="0.25">
      <c r="A2722" s="20" t="s">
        <v>3231</v>
      </c>
      <c r="B2722" s="21" t="s">
        <v>3232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1</v>
      </c>
      <c r="N2722" s="23">
        <v>0</v>
      </c>
      <c r="O2722" s="23">
        <v>0</v>
      </c>
      <c r="P2722" s="24">
        <v>0</v>
      </c>
    </row>
    <row r="2723" spans="1:16" x14ac:dyDescent="0.2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1</v>
      </c>
      <c r="N2724" s="23">
        <v>0</v>
      </c>
      <c r="O2724" s="23">
        <v>0</v>
      </c>
      <c r="P2724" s="24">
        <v>0</v>
      </c>
    </row>
    <row r="2725" spans="1:16" x14ac:dyDescent="0.25">
      <c r="A2725" s="20" t="s">
        <v>3233</v>
      </c>
      <c r="B2725" s="21" t="s">
        <v>3234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1</v>
      </c>
      <c r="N2725" s="23">
        <v>0</v>
      </c>
      <c r="O2725" s="23">
        <v>0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1</v>
      </c>
      <c r="N2727" s="23">
        <v>0</v>
      </c>
      <c r="O2727" s="23">
        <v>0</v>
      </c>
      <c r="P2727" s="24">
        <v>0</v>
      </c>
    </row>
    <row r="2728" spans="1:16" x14ac:dyDescent="0.25">
      <c r="A2728" s="20" t="s">
        <v>2420</v>
      </c>
      <c r="B2728" s="21" t="s">
        <v>2421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1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2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1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25">
      <c r="A2731" s="20" t="s">
        <v>3235</v>
      </c>
      <c r="B2731" s="21" t="s">
        <v>3236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1</v>
      </c>
      <c r="N2731" s="23">
        <v>0</v>
      </c>
      <c r="O2731" s="23">
        <v>0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1</v>
      </c>
      <c r="N2733" s="23">
        <v>0</v>
      </c>
      <c r="O2733" s="23">
        <v>0</v>
      </c>
      <c r="P2733" s="24">
        <v>0</v>
      </c>
    </row>
    <row r="2734" spans="1:16" x14ac:dyDescent="0.25">
      <c r="A2734" s="20" t="s">
        <v>2368</v>
      </c>
      <c r="B2734" s="21" t="s">
        <v>2369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1</v>
      </c>
      <c r="M2734" s="23">
        <v>0</v>
      </c>
      <c r="N2734" s="23">
        <v>0</v>
      </c>
      <c r="O2734" s="23">
        <v>0</v>
      </c>
      <c r="P2734" s="24">
        <v>0</v>
      </c>
    </row>
    <row r="2735" spans="1:16" x14ac:dyDescent="0.2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1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1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25">
      <c r="A2737" s="20" t="s">
        <v>3237</v>
      </c>
      <c r="B2737" s="21" t="s">
        <v>3238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1</v>
      </c>
      <c r="N2737" s="23">
        <v>0</v>
      </c>
      <c r="O2737" s="23">
        <v>0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1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1</v>
      </c>
      <c r="N2739" s="23">
        <v>0</v>
      </c>
      <c r="O2739" s="23">
        <v>0</v>
      </c>
      <c r="P2739" s="24">
        <v>0</v>
      </c>
    </row>
    <row r="2740" spans="1:16" x14ac:dyDescent="0.25">
      <c r="A2740" s="20" t="s">
        <v>1694</v>
      </c>
      <c r="B2740" s="21" t="s">
        <v>1695</v>
      </c>
      <c r="C2740" s="22" t="s">
        <v>1</v>
      </c>
      <c r="D2740" s="23">
        <v>1</v>
      </c>
      <c r="E2740" s="23">
        <v>0</v>
      </c>
      <c r="F2740" s="23">
        <v>1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0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1</v>
      </c>
      <c r="E2742" s="23">
        <v>0</v>
      </c>
      <c r="F2742" s="23">
        <v>1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25">
      <c r="A2743" s="20" t="s">
        <v>2094</v>
      </c>
      <c r="B2743" s="21" t="s">
        <v>2095</v>
      </c>
      <c r="C2743" s="22" t="s">
        <v>1</v>
      </c>
      <c r="D2743" s="23">
        <v>1</v>
      </c>
      <c r="E2743" s="23">
        <v>0</v>
      </c>
      <c r="F2743" s="23">
        <v>1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0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1</v>
      </c>
      <c r="E2744" s="23">
        <v>0</v>
      </c>
      <c r="F2744" s="23">
        <v>1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25">
      <c r="A2746" s="20" t="s">
        <v>2104</v>
      </c>
      <c r="B2746" s="21" t="s">
        <v>2105</v>
      </c>
      <c r="C2746" s="22" t="s">
        <v>1</v>
      </c>
      <c r="D2746" s="23">
        <v>1</v>
      </c>
      <c r="E2746" s="23">
        <v>1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0</v>
      </c>
      <c r="P2746" s="24">
        <v>0</v>
      </c>
    </row>
    <row r="2747" spans="1:16" x14ac:dyDescent="0.2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25">
      <c r="A2748" s="20"/>
      <c r="B2748" s="21"/>
      <c r="C2748" s="22" t="s">
        <v>3</v>
      </c>
      <c r="D2748" s="23">
        <v>1</v>
      </c>
      <c r="E2748" s="23">
        <v>1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25">
      <c r="A2749" s="20" t="s">
        <v>3239</v>
      </c>
      <c r="B2749" s="21" t="s">
        <v>3240</v>
      </c>
      <c r="C2749" s="22" t="s">
        <v>1</v>
      </c>
      <c r="D2749" s="23">
        <v>1</v>
      </c>
      <c r="E2749" s="23">
        <v>1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1</v>
      </c>
      <c r="E2750" s="23">
        <v>1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0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25">
      <c r="A2752" s="20" t="s">
        <v>2422</v>
      </c>
      <c r="B2752" s="21" t="s">
        <v>2423</v>
      </c>
      <c r="C2752" s="22" t="s">
        <v>1</v>
      </c>
      <c r="D2752" s="23">
        <v>1</v>
      </c>
      <c r="E2752" s="23">
        <v>1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1</v>
      </c>
      <c r="E2753" s="23">
        <v>1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25">
      <c r="A2755" s="20" t="s">
        <v>2424</v>
      </c>
      <c r="B2755" s="21" t="s">
        <v>2425</v>
      </c>
      <c r="C2755" s="22" t="s">
        <v>1</v>
      </c>
      <c r="D2755" s="23">
        <v>1</v>
      </c>
      <c r="E2755" s="23">
        <v>1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0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1</v>
      </c>
      <c r="E2756" s="23">
        <v>1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25">
      <c r="A2758" s="20" t="s">
        <v>2128</v>
      </c>
      <c r="B2758" s="21" t="s">
        <v>2129</v>
      </c>
      <c r="C2758" s="22" t="s">
        <v>1</v>
      </c>
      <c r="D2758" s="23">
        <v>1</v>
      </c>
      <c r="E2758" s="23">
        <v>1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0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1</v>
      </c>
      <c r="E2760" s="23">
        <v>1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25">
      <c r="A2761" s="20" t="s">
        <v>3241</v>
      </c>
      <c r="B2761" s="21" t="s">
        <v>3242</v>
      </c>
      <c r="C2761" s="22" t="s">
        <v>1</v>
      </c>
      <c r="D2761" s="23">
        <v>1</v>
      </c>
      <c r="E2761" s="23">
        <v>1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0</v>
      </c>
      <c r="P2761" s="24">
        <v>0</v>
      </c>
    </row>
    <row r="2762" spans="1:16" x14ac:dyDescent="0.25">
      <c r="A2762" s="20"/>
      <c r="B2762" s="21"/>
      <c r="C2762" s="22" t="s">
        <v>2</v>
      </c>
      <c r="D2762" s="23">
        <v>1</v>
      </c>
      <c r="E2762" s="23">
        <v>1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25">
      <c r="A2764" s="20" t="s">
        <v>3243</v>
      </c>
      <c r="B2764" s="21" t="s">
        <v>3244</v>
      </c>
      <c r="C2764" s="22" t="s">
        <v>1</v>
      </c>
      <c r="D2764" s="23">
        <v>1</v>
      </c>
      <c r="E2764" s="23">
        <v>0</v>
      </c>
      <c r="F2764" s="23">
        <v>1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0</v>
      </c>
      <c r="O2764" s="23">
        <v>0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1</v>
      </c>
      <c r="E2765" s="23">
        <v>0</v>
      </c>
      <c r="F2765" s="23">
        <v>1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25">
      <c r="A2767" s="20" t="s">
        <v>3245</v>
      </c>
      <c r="B2767" s="21" t="s">
        <v>3246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1</v>
      </c>
      <c r="L2767" s="23">
        <v>0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1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25">
      <c r="A2770" s="20" t="s">
        <v>3247</v>
      </c>
      <c r="B2770" s="21" t="s">
        <v>3248</v>
      </c>
      <c r="C2770" s="22" t="s">
        <v>1</v>
      </c>
      <c r="D2770" s="23">
        <v>1</v>
      </c>
      <c r="E2770" s="23">
        <v>0</v>
      </c>
      <c r="F2770" s="23">
        <v>1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0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1</v>
      </c>
      <c r="E2771" s="23">
        <v>0</v>
      </c>
      <c r="F2771" s="23">
        <v>1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0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25">
      <c r="A2773" s="20" t="s">
        <v>3249</v>
      </c>
      <c r="B2773" s="21" t="s">
        <v>3250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1</v>
      </c>
      <c r="O2773" s="23">
        <v>0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1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1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0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25">
      <c r="A2776" s="20" t="s">
        <v>3251</v>
      </c>
      <c r="B2776" s="21" t="s">
        <v>3252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1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0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1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25">
      <c r="A2779" s="20" t="s">
        <v>3253</v>
      </c>
      <c r="B2779" s="21" t="s">
        <v>3254</v>
      </c>
      <c r="C2779" s="22" t="s">
        <v>1</v>
      </c>
      <c r="D2779" s="23">
        <v>1</v>
      </c>
      <c r="E2779" s="23">
        <v>0</v>
      </c>
      <c r="F2779" s="23">
        <v>1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  <c r="O2779" s="23">
        <v>0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1</v>
      </c>
      <c r="E2781" s="23">
        <v>0</v>
      </c>
      <c r="F2781" s="23">
        <v>1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25">
      <c r="A2782" s="20" t="s">
        <v>3255</v>
      </c>
      <c r="B2782" s="21" t="s">
        <v>3256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1</v>
      </c>
      <c r="M2782" s="23">
        <v>0</v>
      </c>
      <c r="N2782" s="23">
        <v>0</v>
      </c>
      <c r="O2782" s="23">
        <v>0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1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25">
      <c r="A2785" s="20" t="s">
        <v>2428</v>
      </c>
      <c r="B2785" s="21" t="s">
        <v>2429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1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1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25">
      <c r="A2788" s="20" t="s">
        <v>3257</v>
      </c>
      <c r="B2788" s="21" t="s">
        <v>3258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1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0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1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25">
      <c r="A2791" s="20" t="s">
        <v>3259</v>
      </c>
      <c r="B2791" s="21" t="s">
        <v>3260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1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0</v>
      </c>
      <c r="O2791" s="23">
        <v>0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1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25">
      <c r="A2794" s="20" t="s">
        <v>3261</v>
      </c>
      <c r="B2794" s="21" t="s">
        <v>3262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1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1</v>
      </c>
      <c r="E2795" s="23">
        <v>0</v>
      </c>
      <c r="F2795" s="23">
        <v>0</v>
      </c>
      <c r="G2795" s="23">
        <v>1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25">
      <c r="A2797" s="20" t="s">
        <v>3263</v>
      </c>
      <c r="B2797" s="21" t="s">
        <v>3264</v>
      </c>
      <c r="C2797" s="22" t="s">
        <v>1</v>
      </c>
      <c r="D2797" s="23">
        <v>1</v>
      </c>
      <c r="E2797" s="23">
        <v>0</v>
      </c>
      <c r="F2797" s="23">
        <v>1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1</v>
      </c>
      <c r="E2798" s="23">
        <v>0</v>
      </c>
      <c r="F2798" s="23">
        <v>1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25">
      <c r="A2800" s="20" t="s">
        <v>1736</v>
      </c>
      <c r="B2800" s="21" t="s">
        <v>1737</v>
      </c>
      <c r="C2800" s="22" t="s">
        <v>1</v>
      </c>
      <c r="D2800" s="23">
        <v>1</v>
      </c>
      <c r="E2800" s="23">
        <v>0</v>
      </c>
      <c r="F2800" s="23">
        <v>1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1</v>
      </c>
      <c r="E2801" s="23">
        <v>0</v>
      </c>
      <c r="F2801" s="23">
        <v>1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0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2430</v>
      </c>
      <c r="B2803" s="21" t="s">
        <v>2431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1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1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25">
      <c r="A2806" s="20" t="s">
        <v>3265</v>
      </c>
      <c r="B2806" s="21" t="s">
        <v>3266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1</v>
      </c>
      <c r="N2806" s="23">
        <v>0</v>
      </c>
      <c r="O2806" s="23">
        <v>0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1</v>
      </c>
      <c r="N2808" s="23">
        <v>0</v>
      </c>
      <c r="O2808" s="23">
        <v>0</v>
      </c>
      <c r="P2808" s="24">
        <v>0</v>
      </c>
    </row>
    <row r="2809" spans="1:16" x14ac:dyDescent="0.25">
      <c r="A2809" s="20" t="s">
        <v>3267</v>
      </c>
      <c r="B2809" s="21" t="s">
        <v>3268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1</v>
      </c>
      <c r="O2809" s="23">
        <v>0</v>
      </c>
      <c r="P2809" s="24">
        <v>0</v>
      </c>
    </row>
    <row r="2810" spans="1:16" x14ac:dyDescent="0.2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1</v>
      </c>
      <c r="O2811" s="23">
        <v>0</v>
      </c>
      <c r="P2811" s="24">
        <v>0</v>
      </c>
    </row>
    <row r="2812" spans="1:16" x14ac:dyDescent="0.25">
      <c r="A2812" s="20" t="s">
        <v>1918</v>
      </c>
      <c r="B2812" s="21" t="s">
        <v>1919</v>
      </c>
      <c r="C2812" s="22" t="s">
        <v>1</v>
      </c>
      <c r="D2812" s="23">
        <v>1</v>
      </c>
      <c r="E2812" s="23">
        <v>0</v>
      </c>
      <c r="F2812" s="23">
        <v>1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1</v>
      </c>
      <c r="E2813" s="23">
        <v>0</v>
      </c>
      <c r="F2813" s="23">
        <v>1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0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25">
      <c r="A2815" s="20" t="s">
        <v>2432</v>
      </c>
      <c r="B2815" s="21" t="s">
        <v>2433</v>
      </c>
      <c r="C2815" s="22" t="s">
        <v>1</v>
      </c>
      <c r="D2815" s="23">
        <v>1</v>
      </c>
      <c r="E2815" s="23">
        <v>0</v>
      </c>
      <c r="F2815" s="23">
        <v>1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0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1</v>
      </c>
      <c r="E2816" s="23">
        <v>0</v>
      </c>
      <c r="F2816" s="23">
        <v>1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25">
      <c r="A2818" s="20" t="s">
        <v>3269</v>
      </c>
      <c r="B2818" s="21" t="s">
        <v>3270</v>
      </c>
      <c r="C2818" s="22" t="s">
        <v>1</v>
      </c>
      <c r="D2818" s="23">
        <v>1</v>
      </c>
      <c r="E2818" s="23">
        <v>0</v>
      </c>
      <c r="F2818" s="23">
        <v>1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0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1</v>
      </c>
      <c r="E2820" s="23">
        <v>0</v>
      </c>
      <c r="F2820" s="23">
        <v>1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25">
      <c r="A2821" s="20" t="s">
        <v>3271</v>
      </c>
      <c r="B2821" s="21" t="s">
        <v>3272</v>
      </c>
      <c r="C2821" s="22" t="s">
        <v>1</v>
      </c>
      <c r="D2821" s="23">
        <v>1</v>
      </c>
      <c r="E2821" s="23">
        <v>1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0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1</v>
      </c>
      <c r="E2822" s="23">
        <v>1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25">
      <c r="A2824" s="20" t="s">
        <v>2132</v>
      </c>
      <c r="B2824" s="21" t="s">
        <v>2133</v>
      </c>
      <c r="C2824" s="22" t="s">
        <v>1</v>
      </c>
      <c r="D2824" s="23">
        <v>1</v>
      </c>
      <c r="E2824" s="23">
        <v>0</v>
      </c>
      <c r="F2824" s="23">
        <v>1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1</v>
      </c>
      <c r="E2825" s="23">
        <v>0</v>
      </c>
      <c r="F2825" s="23">
        <v>1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3273</v>
      </c>
      <c r="B2827" s="21" t="s">
        <v>3274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1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1</v>
      </c>
      <c r="P2829" s="24">
        <v>0</v>
      </c>
    </row>
    <row r="2830" spans="1:16" x14ac:dyDescent="0.25">
      <c r="A2830" s="20" t="s">
        <v>3275</v>
      </c>
      <c r="B2830" s="21" t="s">
        <v>3276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1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1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1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25">
      <c r="A2833" s="20" t="s">
        <v>3277</v>
      </c>
      <c r="B2833" s="21" t="s">
        <v>3278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1</v>
      </c>
      <c r="N2833" s="23">
        <v>0</v>
      </c>
      <c r="O2833" s="23">
        <v>0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1</v>
      </c>
      <c r="N2834" s="23">
        <v>0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0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3279</v>
      </c>
      <c r="B2836" s="21" t="s">
        <v>3280</v>
      </c>
      <c r="C2836" s="22" t="s">
        <v>1</v>
      </c>
      <c r="D2836" s="23">
        <v>1</v>
      </c>
      <c r="E2836" s="23">
        <v>0</v>
      </c>
      <c r="F2836" s="23">
        <v>1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1</v>
      </c>
      <c r="E2838" s="23">
        <v>0</v>
      </c>
      <c r="F2838" s="23">
        <v>1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25">
      <c r="A2839" s="20" t="s">
        <v>1304</v>
      </c>
      <c r="B2839" s="21" t="s">
        <v>1305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1</v>
      </c>
      <c r="K2839" s="23">
        <v>0</v>
      </c>
      <c r="L2839" s="23">
        <v>0</v>
      </c>
      <c r="M2839" s="23">
        <v>0</v>
      </c>
      <c r="N2839" s="23">
        <v>0</v>
      </c>
      <c r="O2839" s="23">
        <v>0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1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25">
      <c r="A2842" s="20" t="s">
        <v>1104</v>
      </c>
      <c r="B2842" s="21" t="s">
        <v>1105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1</v>
      </c>
      <c r="L2842" s="23">
        <v>0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1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1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0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25">
      <c r="A2845" s="20" t="s">
        <v>3281</v>
      </c>
      <c r="B2845" s="21" t="s">
        <v>3282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1</v>
      </c>
      <c r="J2845" s="23">
        <v>0</v>
      </c>
      <c r="K2845" s="23">
        <v>0</v>
      </c>
      <c r="L2845" s="23">
        <v>0</v>
      </c>
      <c r="M2845" s="23">
        <v>0</v>
      </c>
      <c r="N2845" s="23">
        <v>0</v>
      </c>
      <c r="O2845" s="23">
        <v>0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1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0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25">
      <c r="A2848" s="20" t="s">
        <v>1424</v>
      </c>
      <c r="B2848" s="21" t="s">
        <v>1425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0</v>
      </c>
      <c r="O2848" s="23">
        <v>0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1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0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25">
      <c r="A2851" s="20" t="s">
        <v>3283</v>
      </c>
      <c r="B2851" s="21" t="s">
        <v>3284</v>
      </c>
      <c r="C2851" s="22" t="s">
        <v>1</v>
      </c>
      <c r="D2851" s="23">
        <v>1</v>
      </c>
      <c r="E2851" s="23">
        <v>1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1</v>
      </c>
      <c r="E2852" s="23">
        <v>1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0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25">
      <c r="A2854" s="20" t="s">
        <v>2114</v>
      </c>
      <c r="B2854" s="21" t="s">
        <v>2115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1</v>
      </c>
      <c r="N2854" s="23">
        <v>0</v>
      </c>
      <c r="O2854" s="23">
        <v>0</v>
      </c>
      <c r="P2854" s="24">
        <v>0</v>
      </c>
    </row>
    <row r="2855" spans="1:16" x14ac:dyDescent="0.2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1</v>
      </c>
      <c r="N2856" s="23">
        <v>0</v>
      </c>
      <c r="O2856" s="23">
        <v>0</v>
      </c>
      <c r="P2856" s="24">
        <v>0</v>
      </c>
    </row>
    <row r="2857" spans="1:16" x14ac:dyDescent="0.25">
      <c r="A2857" s="20" t="s">
        <v>2096</v>
      </c>
      <c r="B2857" s="21" t="s">
        <v>2097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1</v>
      </c>
      <c r="L2857" s="23">
        <v>0</v>
      </c>
      <c r="M2857" s="23">
        <v>0</v>
      </c>
      <c r="N2857" s="23">
        <v>0</v>
      </c>
      <c r="O2857" s="23">
        <v>0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1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25">
      <c r="A2860" s="20" t="s">
        <v>3285</v>
      </c>
      <c r="B2860" s="21" t="s">
        <v>3286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1</v>
      </c>
      <c r="N2860" s="23">
        <v>0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1</v>
      </c>
      <c r="N2861" s="23">
        <v>0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25">
      <c r="A2863" s="20" t="s">
        <v>1616</v>
      </c>
      <c r="B2863" s="21" t="s">
        <v>1617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1</v>
      </c>
      <c r="O2863" s="23">
        <v>0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1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1</v>
      </c>
      <c r="O2865" s="23">
        <v>0</v>
      </c>
      <c r="P2865" s="24">
        <v>0</v>
      </c>
    </row>
    <row r="2866" spans="1:16" x14ac:dyDescent="0.25">
      <c r="A2866" s="20" t="s">
        <v>3287</v>
      </c>
      <c r="B2866" s="21" t="s">
        <v>3288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1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1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25">
      <c r="A2869" s="20" t="s">
        <v>1830</v>
      </c>
      <c r="B2869" s="21" t="s">
        <v>1831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1</v>
      </c>
      <c r="N2869" s="23">
        <v>0</v>
      </c>
      <c r="O2869" s="23">
        <v>0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1</v>
      </c>
      <c r="N2871" s="23">
        <v>0</v>
      </c>
      <c r="O2871" s="23">
        <v>0</v>
      </c>
      <c r="P2871" s="24">
        <v>0</v>
      </c>
    </row>
    <row r="2872" spans="1:16" x14ac:dyDescent="0.25">
      <c r="A2872" s="20" t="s">
        <v>1634</v>
      </c>
      <c r="B2872" s="21" t="s">
        <v>1635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0</v>
      </c>
      <c r="P2872" s="24">
        <v>1</v>
      </c>
    </row>
    <row r="2873" spans="1:16" x14ac:dyDescent="0.2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1</v>
      </c>
    </row>
    <row r="2874" spans="1:16" x14ac:dyDescent="0.2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25">
      <c r="A2875" s="20" t="s">
        <v>3289</v>
      </c>
      <c r="B2875" s="21" t="s">
        <v>3290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0</v>
      </c>
      <c r="O2875" s="23">
        <v>1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1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0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25">
      <c r="A2878" s="20" t="s">
        <v>1858</v>
      </c>
      <c r="B2878" s="21" t="s">
        <v>1859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1</v>
      </c>
      <c r="L2878" s="23">
        <v>0</v>
      </c>
      <c r="M2878" s="23">
        <v>0</v>
      </c>
      <c r="N2878" s="23">
        <v>0</v>
      </c>
      <c r="O2878" s="23">
        <v>0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1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25">
      <c r="A2881" s="20" t="s">
        <v>3291</v>
      </c>
      <c r="B2881" s="21" t="s">
        <v>3292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1</v>
      </c>
      <c r="O2881" s="23">
        <v>0</v>
      </c>
      <c r="P2881" s="24">
        <v>0</v>
      </c>
    </row>
    <row r="2882" spans="1:16" x14ac:dyDescent="0.2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1</v>
      </c>
      <c r="O2883" s="23">
        <v>0</v>
      </c>
      <c r="P2883" s="24">
        <v>0</v>
      </c>
    </row>
    <row r="2884" spans="1:16" x14ac:dyDescent="0.25">
      <c r="A2884" s="20" t="s">
        <v>1904</v>
      </c>
      <c r="B2884" s="21" t="s">
        <v>1905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1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1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25">
      <c r="A2887" s="20" t="s">
        <v>3293</v>
      </c>
      <c r="B2887" s="21" t="s">
        <v>3294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1</v>
      </c>
      <c r="L2887" s="23">
        <v>0</v>
      </c>
      <c r="M2887" s="23">
        <v>0</v>
      </c>
      <c r="N2887" s="23">
        <v>0</v>
      </c>
      <c r="O2887" s="23">
        <v>0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1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25">
      <c r="A2890" s="20" t="s">
        <v>1952</v>
      </c>
      <c r="B2890" s="21" t="s">
        <v>1953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1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1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25">
      <c r="A2893" s="20" t="s">
        <v>3295</v>
      </c>
      <c r="B2893" s="21" t="s">
        <v>3296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1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1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25">
      <c r="A2896" s="20" t="s">
        <v>3297</v>
      </c>
      <c r="B2896" s="21" t="s">
        <v>3298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1</v>
      </c>
      <c r="L2896" s="23">
        <v>0</v>
      </c>
      <c r="M2896" s="23">
        <v>0</v>
      </c>
      <c r="N2896" s="23">
        <v>0</v>
      </c>
      <c r="O2896" s="23">
        <v>0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1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25">
      <c r="A2899" s="20" t="s">
        <v>3299</v>
      </c>
      <c r="B2899" s="21" t="s">
        <v>3300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1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0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1</v>
      </c>
      <c r="E2900" s="23">
        <v>0</v>
      </c>
      <c r="F2900" s="23">
        <v>0</v>
      </c>
      <c r="G2900" s="23">
        <v>0</v>
      </c>
      <c r="H2900" s="23">
        <v>0</v>
      </c>
      <c r="I2900" s="23">
        <v>1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25">
      <c r="A2902" s="20" t="s">
        <v>1766</v>
      </c>
      <c r="B2902" s="21" t="s">
        <v>1767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0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1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1</v>
      </c>
      <c r="O2903" s="23">
        <v>0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25">
      <c r="A2905" s="20" t="s">
        <v>1264</v>
      </c>
      <c r="B2905" s="21" t="s">
        <v>1265</v>
      </c>
      <c r="C2905" s="22" t="s">
        <v>1</v>
      </c>
      <c r="D2905" s="23">
        <v>1</v>
      </c>
      <c r="E2905" s="23">
        <v>0</v>
      </c>
      <c r="F2905" s="23">
        <v>1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1</v>
      </c>
      <c r="E2906" s="23">
        <v>0</v>
      </c>
      <c r="F2906" s="23">
        <v>1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25">
      <c r="A2908" s="20" t="s">
        <v>3301</v>
      </c>
      <c r="B2908" s="21" t="s">
        <v>3302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1</v>
      </c>
      <c r="O2908" s="23">
        <v>0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1</v>
      </c>
      <c r="O2910" s="23">
        <v>0</v>
      </c>
      <c r="P2910" s="24">
        <v>0</v>
      </c>
    </row>
    <row r="2911" spans="1:16" x14ac:dyDescent="0.25">
      <c r="A2911" s="20" t="s">
        <v>3303</v>
      </c>
      <c r="B2911" s="21" t="s">
        <v>3304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1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2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1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2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25">
      <c r="A2914" s="20" t="s">
        <v>2170</v>
      </c>
      <c r="B2914" s="21" t="s">
        <v>2171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1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1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25">
      <c r="A2917" s="20" t="s">
        <v>3305</v>
      </c>
      <c r="B2917" s="21" t="s">
        <v>3306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1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1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25">
      <c r="A2920" s="20" t="s">
        <v>3307</v>
      </c>
      <c r="B2920" s="21" t="s">
        <v>3308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1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1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0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25">
      <c r="A2923" s="20" t="s">
        <v>3309</v>
      </c>
      <c r="B2923" s="21" t="s">
        <v>3310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1</v>
      </c>
      <c r="O2923" s="23">
        <v>0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1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25">
      <c r="A2926" s="20" t="s">
        <v>2106</v>
      </c>
      <c r="B2926" s="21" t="s">
        <v>2107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0</v>
      </c>
      <c r="P2926" s="24">
        <v>1</v>
      </c>
    </row>
    <row r="2927" spans="1:16" x14ac:dyDescent="0.2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1</v>
      </c>
    </row>
    <row r="2929" spans="1:16" x14ac:dyDescent="0.25">
      <c r="A2929" s="20" t="s">
        <v>2438</v>
      </c>
      <c r="B2929" s="21" t="s">
        <v>2439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0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1</v>
      </c>
      <c r="O2931" s="23">
        <v>0</v>
      </c>
      <c r="P2931" s="24">
        <v>0</v>
      </c>
    </row>
    <row r="2932" spans="1:16" x14ac:dyDescent="0.25">
      <c r="A2932" s="20" t="s">
        <v>3311</v>
      </c>
      <c r="B2932" s="21" t="s">
        <v>3312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1</v>
      </c>
      <c r="O2932" s="23">
        <v>0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1</v>
      </c>
      <c r="O2934" s="23">
        <v>0</v>
      </c>
      <c r="P2934" s="24">
        <v>0</v>
      </c>
    </row>
    <row r="2935" spans="1:16" x14ac:dyDescent="0.25">
      <c r="A2935" s="20" t="s">
        <v>2156</v>
      </c>
      <c r="B2935" s="21" t="s">
        <v>2157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1</v>
      </c>
      <c r="N2935" s="23">
        <v>0</v>
      </c>
      <c r="O2935" s="23">
        <v>0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1</v>
      </c>
      <c r="N2937" s="23">
        <v>0</v>
      </c>
      <c r="O2937" s="23">
        <v>0</v>
      </c>
      <c r="P2937" s="24">
        <v>0</v>
      </c>
    </row>
    <row r="2938" spans="1:16" x14ac:dyDescent="0.25">
      <c r="A2938" s="20" t="s">
        <v>3313</v>
      </c>
      <c r="B2938" s="21" t="s">
        <v>3314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1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1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0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25">
      <c r="A2941" s="20" t="s">
        <v>2074</v>
      </c>
      <c r="B2941" s="21" t="s">
        <v>2075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1</v>
      </c>
      <c r="N2941" s="23">
        <v>0</v>
      </c>
      <c r="O2941" s="23">
        <v>0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1</v>
      </c>
      <c r="N2943" s="23">
        <v>0</v>
      </c>
      <c r="O2943" s="23">
        <v>0</v>
      </c>
      <c r="P2943" s="24">
        <v>0</v>
      </c>
    </row>
    <row r="2944" spans="1:16" x14ac:dyDescent="0.25">
      <c r="A2944" s="20" t="s">
        <v>3315</v>
      </c>
      <c r="B2944" s="21" t="s">
        <v>3316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1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1</v>
      </c>
      <c r="P2946" s="24">
        <v>0</v>
      </c>
    </row>
    <row r="2947" spans="1:16" x14ac:dyDescent="0.25">
      <c r="A2947" s="20" t="s">
        <v>3317</v>
      </c>
      <c r="B2947" s="21" t="s">
        <v>3318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1</v>
      </c>
      <c r="N2947" s="23">
        <v>0</v>
      </c>
      <c r="O2947" s="23">
        <v>0</v>
      </c>
      <c r="P2947" s="24">
        <v>0</v>
      </c>
    </row>
    <row r="2948" spans="1:16" x14ac:dyDescent="0.2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1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1</v>
      </c>
      <c r="N2949" s="23">
        <v>0</v>
      </c>
      <c r="O2949" s="23">
        <v>0</v>
      </c>
      <c r="P2949" s="24">
        <v>0</v>
      </c>
    </row>
    <row r="2950" spans="1:16" x14ac:dyDescent="0.25">
      <c r="A2950" s="20" t="s">
        <v>3319</v>
      </c>
      <c r="B2950" s="21" t="s">
        <v>3320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1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1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3321</v>
      </c>
      <c r="B2953" s="21" t="s">
        <v>3322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1</v>
      </c>
      <c r="N2953" s="23">
        <v>0</v>
      </c>
      <c r="O2953" s="23">
        <v>0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1</v>
      </c>
      <c r="N2954" s="23">
        <v>0</v>
      </c>
      <c r="O2954" s="23">
        <v>0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0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25">
      <c r="A2956" s="20" t="s">
        <v>3323</v>
      </c>
      <c r="B2956" s="21" t="s">
        <v>3324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1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1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25">
      <c r="A2959" s="20" t="s">
        <v>3325</v>
      </c>
      <c r="B2959" s="21" t="s">
        <v>3326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1</v>
      </c>
      <c r="O2959" s="23">
        <v>0</v>
      </c>
      <c r="P2959" s="24">
        <v>0</v>
      </c>
    </row>
    <row r="2960" spans="1:16" x14ac:dyDescent="0.2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1</v>
      </c>
      <c r="O2960" s="23">
        <v>0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25">
      <c r="A2962" s="20" t="s">
        <v>3327</v>
      </c>
      <c r="B2962" s="21" t="s">
        <v>3328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1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1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25">
      <c r="A2965" s="20" t="s">
        <v>3329</v>
      </c>
      <c r="B2965" s="21" t="s">
        <v>3330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1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1</v>
      </c>
      <c r="P2967" s="24">
        <v>0</v>
      </c>
    </row>
    <row r="2968" spans="1:16" x14ac:dyDescent="0.25">
      <c r="A2968" s="20" t="s">
        <v>1626</v>
      </c>
      <c r="B2968" s="21" t="s">
        <v>1627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1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1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25">
      <c r="A2971" s="20" t="s">
        <v>1332</v>
      </c>
      <c r="B2971" s="21" t="s">
        <v>1333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1</v>
      </c>
      <c r="O2971" s="23">
        <v>0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1</v>
      </c>
      <c r="O2972" s="23">
        <v>0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25">
      <c r="A2974" s="20" t="s">
        <v>3331</v>
      </c>
      <c r="B2974" s="21" t="s">
        <v>3332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1</v>
      </c>
      <c r="L2974" s="23">
        <v>0</v>
      </c>
      <c r="M2974" s="23">
        <v>0</v>
      </c>
      <c r="N2974" s="23">
        <v>0</v>
      </c>
      <c r="O2974" s="23">
        <v>0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1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2176</v>
      </c>
      <c r="B2977" s="21" t="s">
        <v>2177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1</v>
      </c>
      <c r="M2977" s="23">
        <v>0</v>
      </c>
      <c r="N2977" s="23">
        <v>0</v>
      </c>
      <c r="O2977" s="23">
        <v>0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1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25">
      <c r="A2980" s="20" t="s">
        <v>3333</v>
      </c>
      <c r="B2980" s="21" t="s">
        <v>3334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1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0</v>
      </c>
      <c r="O2980" s="23">
        <v>0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1</v>
      </c>
      <c r="E2981" s="23">
        <v>0</v>
      </c>
      <c r="F2981" s="23">
        <v>0</v>
      </c>
      <c r="G2981" s="23">
        <v>0</v>
      </c>
      <c r="H2981" s="23">
        <v>1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0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25">
      <c r="A2983" s="20" t="s">
        <v>3335</v>
      </c>
      <c r="B2983" s="21" t="s">
        <v>3336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1</v>
      </c>
      <c r="O2984" s="23">
        <v>0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25">
      <c r="A2986" s="20" t="s">
        <v>3337</v>
      </c>
      <c r="B2986" s="21" t="s">
        <v>3338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1</v>
      </c>
      <c r="O2986" s="23">
        <v>0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1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0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25">
      <c r="A2989" s="20" t="s">
        <v>3339</v>
      </c>
      <c r="B2989" s="21" t="s">
        <v>3340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1</v>
      </c>
      <c r="K2989" s="23">
        <v>0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1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0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25">
      <c r="A2992" s="20" t="s">
        <v>2180</v>
      </c>
      <c r="B2992" s="21" t="s">
        <v>2181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1</v>
      </c>
      <c r="N2992" s="23">
        <v>0</v>
      </c>
      <c r="O2992" s="23">
        <v>0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1</v>
      </c>
      <c r="N2993" s="23">
        <v>0</v>
      </c>
      <c r="O2993" s="23">
        <v>0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25">
      <c r="A2995" s="20" t="s">
        <v>2206</v>
      </c>
      <c r="B2995" s="21" t="s">
        <v>2207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1</v>
      </c>
      <c r="O2995" s="23">
        <v>0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1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2238</v>
      </c>
      <c r="B2998" s="21" t="s">
        <v>2239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1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1</v>
      </c>
      <c r="P3000" s="24">
        <v>0</v>
      </c>
    </row>
    <row r="3001" spans="1:16" x14ac:dyDescent="0.25">
      <c r="A3001" s="20" t="s">
        <v>1964</v>
      </c>
      <c r="B3001" s="21" t="s">
        <v>1965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1</v>
      </c>
      <c r="L3001" s="23">
        <v>0</v>
      </c>
      <c r="M3001" s="23">
        <v>0</v>
      </c>
      <c r="N3001" s="23">
        <v>0</v>
      </c>
      <c r="O3001" s="23">
        <v>0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1</v>
      </c>
      <c r="L3003" s="23">
        <v>0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25">
      <c r="A3004" s="20" t="s">
        <v>3341</v>
      </c>
      <c r="B3004" s="21" t="s">
        <v>3342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1</v>
      </c>
      <c r="O3004" s="23">
        <v>0</v>
      </c>
      <c r="P3004" s="24">
        <v>0</v>
      </c>
    </row>
    <row r="3005" spans="1:16" x14ac:dyDescent="0.2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1</v>
      </c>
      <c r="O3006" s="23">
        <v>0</v>
      </c>
      <c r="P3006" s="24">
        <v>0</v>
      </c>
    </row>
    <row r="3007" spans="1:16" x14ac:dyDescent="0.25">
      <c r="A3007" s="20" t="s">
        <v>3343</v>
      </c>
      <c r="B3007" s="21" t="s">
        <v>3344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1</v>
      </c>
      <c r="O3007" s="23">
        <v>0</v>
      </c>
      <c r="P3007" s="24">
        <v>0</v>
      </c>
    </row>
    <row r="3008" spans="1:16" x14ac:dyDescent="0.2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1</v>
      </c>
      <c r="O3008" s="23">
        <v>0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0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0</v>
      </c>
    </row>
    <row r="3010" spans="1:16" x14ac:dyDescent="0.25">
      <c r="A3010" s="20" t="s">
        <v>2374</v>
      </c>
      <c r="B3010" s="21" t="s">
        <v>2375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1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1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0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25">
      <c r="A3013" s="20" t="s">
        <v>3345</v>
      </c>
      <c r="B3013" s="21" t="s">
        <v>3346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1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1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25">
      <c r="A3016" s="20" t="s">
        <v>3347</v>
      </c>
      <c r="B3016" s="21" t="s">
        <v>3348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0</v>
      </c>
      <c r="O3016" s="23">
        <v>1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1</v>
      </c>
      <c r="P3018" s="24">
        <v>0</v>
      </c>
    </row>
    <row r="3019" spans="1:16" x14ac:dyDescent="0.25">
      <c r="A3019" s="20" t="s">
        <v>2220</v>
      </c>
      <c r="B3019" s="21" t="s">
        <v>2221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1</v>
      </c>
      <c r="K3019" s="23">
        <v>0</v>
      </c>
      <c r="L3019" s="23">
        <v>0</v>
      </c>
      <c r="M3019" s="23">
        <v>0</v>
      </c>
      <c r="N3019" s="23">
        <v>0</v>
      </c>
      <c r="O3019" s="23">
        <v>0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1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25">
      <c r="A3022" s="20" t="s">
        <v>3349</v>
      </c>
      <c r="B3022" s="21" t="s">
        <v>3350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1</v>
      </c>
      <c r="M3022" s="23">
        <v>0</v>
      </c>
      <c r="N3022" s="23">
        <v>0</v>
      </c>
      <c r="O3022" s="23">
        <v>0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1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25">
      <c r="A3025" s="20" t="s">
        <v>1416</v>
      </c>
      <c r="B3025" s="21" t="s">
        <v>1417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1</v>
      </c>
      <c r="O3025" s="23">
        <v>0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1</v>
      </c>
      <c r="O3027" s="23">
        <v>0</v>
      </c>
      <c r="P3027" s="24">
        <v>0</v>
      </c>
    </row>
    <row r="3028" spans="1:16" x14ac:dyDescent="0.25">
      <c r="A3028" s="20" t="s">
        <v>1892</v>
      </c>
      <c r="B3028" s="21" t="s">
        <v>1893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1</v>
      </c>
      <c r="N3028" s="23">
        <v>0</v>
      </c>
      <c r="O3028" s="23">
        <v>0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1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1</v>
      </c>
      <c r="N3029" s="23">
        <v>0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0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25">
      <c r="A3031" s="20" t="s">
        <v>3351</v>
      </c>
      <c r="B3031" s="21" t="s">
        <v>3352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1</v>
      </c>
      <c r="L3031" s="23">
        <v>0</v>
      </c>
      <c r="M3031" s="23">
        <v>0</v>
      </c>
      <c r="N3031" s="23">
        <v>0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1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1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0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25">
      <c r="A3034" s="20" t="s">
        <v>2350</v>
      </c>
      <c r="B3034" s="21" t="s">
        <v>2351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1</v>
      </c>
      <c r="M3034" s="23">
        <v>0</v>
      </c>
      <c r="N3034" s="23">
        <v>0</v>
      </c>
      <c r="O3034" s="23">
        <v>0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1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25">
      <c r="A3037" s="20" t="s">
        <v>2316</v>
      </c>
      <c r="B3037" s="21" t="s">
        <v>2317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1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1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1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0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25">
      <c r="A3040" s="20" t="s">
        <v>3353</v>
      </c>
      <c r="B3040" s="21" t="s">
        <v>3354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1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1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25">
      <c r="A3043" s="20" t="s">
        <v>3355</v>
      </c>
      <c r="B3043" s="21" t="s">
        <v>3356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1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1</v>
      </c>
      <c r="P3045" s="24">
        <v>0</v>
      </c>
    </row>
    <row r="3046" spans="1:16" x14ac:dyDescent="0.25">
      <c r="A3046" s="20" t="s">
        <v>1614</v>
      </c>
      <c r="B3046" s="21" t="s">
        <v>1615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1</v>
      </c>
      <c r="N3046" s="23">
        <v>0</v>
      </c>
      <c r="O3046" s="23">
        <v>0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1</v>
      </c>
      <c r="N3047" s="23">
        <v>0</v>
      </c>
      <c r="O3047" s="23">
        <v>0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0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25">
      <c r="A3049" s="20" t="s">
        <v>3357</v>
      </c>
      <c r="B3049" s="21" t="s">
        <v>3358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1</v>
      </c>
      <c r="L3049" s="23">
        <v>0</v>
      </c>
      <c r="M3049" s="23">
        <v>0</v>
      </c>
      <c r="N3049" s="23">
        <v>0</v>
      </c>
      <c r="O3049" s="23">
        <v>0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1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3359</v>
      </c>
      <c r="B3052" s="21" t="s">
        <v>3360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1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1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1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0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25">
      <c r="A3055" s="20" t="s">
        <v>2326</v>
      </c>
      <c r="B3055" s="21" t="s">
        <v>2327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1</v>
      </c>
      <c r="L3055" s="23">
        <v>0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1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25">
      <c r="A3058" s="20" t="s">
        <v>2190</v>
      </c>
      <c r="B3058" s="21" t="s">
        <v>2191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1</v>
      </c>
      <c r="O3058" s="23">
        <v>0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1</v>
      </c>
      <c r="O3060" s="23">
        <v>0</v>
      </c>
      <c r="P3060" s="24">
        <v>0</v>
      </c>
    </row>
    <row r="3061" spans="1:16" x14ac:dyDescent="0.25">
      <c r="A3061" s="20" t="s">
        <v>3361</v>
      </c>
      <c r="B3061" s="21" t="s">
        <v>3362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1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1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25">
      <c r="A3064" s="20" t="s">
        <v>3363</v>
      </c>
      <c r="B3064" s="21" t="s">
        <v>3364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1</v>
      </c>
      <c r="O3064" s="23">
        <v>0</v>
      </c>
      <c r="P3064" s="24">
        <v>0</v>
      </c>
    </row>
    <row r="3065" spans="1:16" x14ac:dyDescent="0.2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1</v>
      </c>
      <c r="O3066" s="23">
        <v>0</v>
      </c>
      <c r="P3066" s="24">
        <v>0</v>
      </c>
    </row>
    <row r="3067" spans="1:16" x14ac:dyDescent="0.25">
      <c r="A3067" s="20" t="s">
        <v>1890</v>
      </c>
      <c r="B3067" s="21" t="s">
        <v>1891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1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0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1</v>
      </c>
      <c r="E3068" s="23">
        <v>0</v>
      </c>
      <c r="F3068" s="23">
        <v>0</v>
      </c>
      <c r="G3068" s="23">
        <v>0</v>
      </c>
      <c r="H3068" s="23">
        <v>1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25">
      <c r="A3070" s="20" t="s">
        <v>3365</v>
      </c>
      <c r="B3070" s="21" t="s">
        <v>3366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1</v>
      </c>
      <c r="L3070" s="23">
        <v>0</v>
      </c>
      <c r="M3070" s="23">
        <v>0</v>
      </c>
      <c r="N3070" s="23">
        <v>0</v>
      </c>
      <c r="O3070" s="23">
        <v>0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1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1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0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2054</v>
      </c>
      <c r="B3073" s="21" t="s">
        <v>2055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1</v>
      </c>
      <c r="O3073" s="23">
        <v>0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0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1</v>
      </c>
      <c r="O3075" s="23">
        <v>0</v>
      </c>
      <c r="P3075" s="24">
        <v>0</v>
      </c>
    </row>
    <row r="3076" spans="1:16" x14ac:dyDescent="0.25">
      <c r="A3076" s="20" t="s">
        <v>3367</v>
      </c>
      <c r="B3076" s="21" t="s">
        <v>3368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1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1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1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0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25">
      <c r="A3079" s="20" t="s">
        <v>3369</v>
      </c>
      <c r="B3079" s="21" t="s">
        <v>3370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0</v>
      </c>
      <c r="O3079" s="23">
        <v>1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1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25">
      <c r="A3082" s="20" t="s">
        <v>1642</v>
      </c>
      <c r="B3082" s="21" t="s">
        <v>1643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1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1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25">
      <c r="A3085" s="20" t="s">
        <v>1134</v>
      </c>
      <c r="B3085" s="21" t="s">
        <v>1135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1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0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1</v>
      </c>
      <c r="E3086" s="23">
        <v>0</v>
      </c>
      <c r="F3086" s="23">
        <v>0</v>
      </c>
      <c r="G3086" s="23">
        <v>0</v>
      </c>
      <c r="H3086" s="23">
        <v>0</v>
      </c>
      <c r="I3086" s="23">
        <v>1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0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25">
      <c r="A3088" s="20" t="s">
        <v>3371</v>
      </c>
      <c r="B3088" s="21" t="s">
        <v>3372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1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0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1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25">
      <c r="A3091" s="20" t="s">
        <v>3373</v>
      </c>
      <c r="B3091" s="21" t="s">
        <v>3374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1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1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1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2328</v>
      </c>
      <c r="B3094" s="21" t="s">
        <v>2329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0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1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1</v>
      </c>
      <c r="O3096" s="23">
        <v>0</v>
      </c>
      <c r="P3096" s="24">
        <v>0</v>
      </c>
    </row>
    <row r="3097" spans="1:16" x14ac:dyDescent="0.25">
      <c r="A3097" s="20" t="s">
        <v>3375</v>
      </c>
      <c r="B3097" s="21" t="s">
        <v>3376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1</v>
      </c>
      <c r="L3097" s="23">
        <v>0</v>
      </c>
      <c r="M3097" s="23">
        <v>0</v>
      </c>
      <c r="N3097" s="23">
        <v>0</v>
      </c>
      <c r="O3097" s="23">
        <v>0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1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25">
      <c r="A3100" s="20" t="s">
        <v>3377</v>
      </c>
      <c r="B3100" s="21" t="s">
        <v>3378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1</v>
      </c>
      <c r="O3100" s="23">
        <v>0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1</v>
      </c>
      <c r="O3102" s="23">
        <v>0</v>
      </c>
      <c r="P3102" s="24">
        <v>0</v>
      </c>
    </row>
    <row r="3103" spans="1:16" x14ac:dyDescent="0.25">
      <c r="A3103" s="20" t="s">
        <v>3379</v>
      </c>
      <c r="B3103" s="21" t="s">
        <v>3380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1</v>
      </c>
      <c r="L3103" s="23">
        <v>0</v>
      </c>
      <c r="M3103" s="23">
        <v>0</v>
      </c>
      <c r="N3103" s="23">
        <v>0</v>
      </c>
      <c r="O3103" s="23">
        <v>0</v>
      </c>
      <c r="P3103" s="24">
        <v>0</v>
      </c>
    </row>
    <row r="3104" spans="1:16" x14ac:dyDescent="0.2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1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25">
      <c r="A3106" s="20" t="s">
        <v>1990</v>
      </c>
      <c r="B3106" s="21" t="s">
        <v>1991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0</v>
      </c>
      <c r="P3106" s="24">
        <v>1</v>
      </c>
    </row>
    <row r="3107" spans="1:16" x14ac:dyDescent="0.2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1</v>
      </c>
    </row>
    <row r="3108" spans="1:16" x14ac:dyDescent="0.2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25">
      <c r="A3109" s="20" t="s">
        <v>3381</v>
      </c>
      <c r="B3109" s="21" t="s">
        <v>3382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0</v>
      </c>
      <c r="O3109" s="23">
        <v>1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1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25">
      <c r="A3112" s="20" t="s">
        <v>2442</v>
      </c>
      <c r="B3112" s="21" t="s">
        <v>2443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1</v>
      </c>
      <c r="O3112" s="23">
        <v>0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1</v>
      </c>
      <c r="O3114" s="23">
        <v>0</v>
      </c>
      <c r="P3114" s="24">
        <v>0</v>
      </c>
    </row>
    <row r="3115" spans="1:16" x14ac:dyDescent="0.25">
      <c r="A3115" s="20" t="s">
        <v>3383</v>
      </c>
      <c r="B3115" s="21" t="s">
        <v>3384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1</v>
      </c>
      <c r="O3115" s="23">
        <v>0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1</v>
      </c>
      <c r="O3117" s="23">
        <v>0</v>
      </c>
      <c r="P3117" s="24">
        <v>0</v>
      </c>
    </row>
    <row r="3118" spans="1:16" ht="15.75" thickBot="1" x14ac:dyDescent="0.3">
      <c r="A3118" s="25"/>
      <c r="B3118" s="26"/>
      <c r="C3118" s="27"/>
      <c r="D3118" s="28"/>
      <c r="E3118" s="28"/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7A12-3A28-4724-8B78-8DEC7D7A841F}">
  <dimension ref="B2:V213"/>
  <sheetViews>
    <sheetView workbookViewId="0">
      <selection activeCell="H28" sqref="H28"/>
    </sheetView>
  </sheetViews>
  <sheetFormatPr baseColWidth="10" defaultRowHeight="15" x14ac:dyDescent="0.25"/>
  <cols>
    <col min="2" max="2" width="9.28515625" customWidth="1"/>
    <col min="3" max="3" width="86.140625" customWidth="1"/>
    <col min="4" max="4" width="8.5703125" customWidth="1"/>
    <col min="5" max="5" width="7.5703125" customWidth="1"/>
    <col min="6" max="6" width="5.5703125" customWidth="1"/>
    <col min="7" max="7" width="10.28515625" customWidth="1"/>
    <col min="8" max="9" width="8.28515625" customWidth="1"/>
    <col min="10" max="21" width="7.7109375" customWidth="1"/>
  </cols>
  <sheetData>
    <row r="2" spans="2:22" ht="15.75" x14ac:dyDescent="0.25">
      <c r="B2" s="44" t="s">
        <v>3385</v>
      </c>
      <c r="C2" s="44"/>
      <c r="D2" s="44"/>
      <c r="E2" s="44"/>
    </row>
    <row r="3" spans="2:22" ht="15.75" x14ac:dyDescent="0.25">
      <c r="B3" s="43" t="s">
        <v>3386</v>
      </c>
      <c r="C3" s="43"/>
      <c r="D3" s="43"/>
      <c r="E3" s="43"/>
      <c r="G3" s="45" t="s">
        <v>480</v>
      </c>
    </row>
    <row r="4" spans="2:22" ht="15.75" thickBot="1" x14ac:dyDescent="0.3">
      <c r="J4" s="32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2:22" ht="15.75" thickBot="1" x14ac:dyDescent="0.3">
      <c r="B5" s="33" t="s">
        <v>161</v>
      </c>
      <c r="C5" s="34" t="s">
        <v>162</v>
      </c>
      <c r="D5" s="36" t="s">
        <v>164</v>
      </c>
      <c r="E5" s="35" t="s">
        <v>479</v>
      </c>
      <c r="G5" s="37" t="s">
        <v>477</v>
      </c>
      <c r="H5" s="38" t="s">
        <v>478</v>
      </c>
      <c r="I5" s="35" t="s">
        <v>479</v>
      </c>
      <c r="J5" s="6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2:22" x14ac:dyDescent="0.25">
      <c r="B6" s="47" t="s">
        <v>0</v>
      </c>
      <c r="C6" s="48"/>
      <c r="D6" s="69">
        <f>+D7+D10+D13+D26+D33+D37+D41+D47+D54+D65+D72+D77+D93+D103+D115+D119+D124+D134+D137+D150+D158+D164+D171+D178+D183+D188+D193+D199+D202+D206+D212</f>
        <v>7006</v>
      </c>
      <c r="E6" s="49">
        <f>+D6/D6*100</f>
        <v>100</v>
      </c>
      <c r="G6" s="59" t="s">
        <v>164</v>
      </c>
      <c r="H6" s="57">
        <f>SUM(H7:H36)</f>
        <v>7006</v>
      </c>
      <c r="I6" s="60">
        <v>100</v>
      </c>
      <c r="J6" s="6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2:22" x14ac:dyDescent="0.25">
      <c r="B7" s="50" t="s">
        <v>6</v>
      </c>
      <c r="C7" s="67"/>
      <c r="D7" s="51">
        <v>565</v>
      </c>
      <c r="E7" s="52">
        <f>+D7/$D$6*100</f>
        <v>8.064516129032258</v>
      </c>
      <c r="G7" s="62" t="s">
        <v>165</v>
      </c>
      <c r="H7" s="63">
        <v>91</v>
      </c>
      <c r="I7" s="61">
        <f>+H7/$H$6*100</f>
        <v>1.2988866685697973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</row>
    <row r="8" spans="2:22" x14ac:dyDescent="0.25">
      <c r="B8" s="66" t="s">
        <v>212</v>
      </c>
      <c r="C8" s="68" t="s">
        <v>213</v>
      </c>
      <c r="D8" s="53">
        <v>520</v>
      </c>
      <c r="E8" s="54">
        <f>+D8/$D$7*100</f>
        <v>92.035398230088489</v>
      </c>
      <c r="G8" s="62" t="s">
        <v>166</v>
      </c>
      <c r="H8" s="63">
        <v>206</v>
      </c>
      <c r="I8" s="61">
        <f t="shared" ref="I8:I18" si="0">+H8/$H$6*100</f>
        <v>2.9403368541250354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</row>
    <row r="9" spans="2:22" x14ac:dyDescent="0.25">
      <c r="B9" s="66" t="s">
        <v>214</v>
      </c>
      <c r="C9" s="68" t="s">
        <v>215</v>
      </c>
      <c r="D9" s="53">
        <v>45</v>
      </c>
      <c r="E9" s="54">
        <f t="shared" ref="E9:E11" si="1">+D9/$D$7*100</f>
        <v>7.9646017699115044</v>
      </c>
      <c r="G9" s="62" t="s">
        <v>167</v>
      </c>
      <c r="H9" s="63">
        <v>422</v>
      </c>
      <c r="I9" s="61">
        <f t="shared" si="0"/>
        <v>6.0234085069940058</v>
      </c>
    </row>
    <row r="10" spans="2:22" x14ac:dyDescent="0.25">
      <c r="B10" s="50" t="s">
        <v>43</v>
      </c>
      <c r="C10" s="67"/>
      <c r="D10" s="51">
        <v>418</v>
      </c>
      <c r="E10" s="52">
        <f>+D10/$D$6*100</f>
        <v>5.9663145874964316</v>
      </c>
      <c r="G10" s="62" t="s">
        <v>168</v>
      </c>
      <c r="H10" s="63">
        <v>626</v>
      </c>
      <c r="I10" s="61">
        <f t="shared" si="0"/>
        <v>8.9351984013702541</v>
      </c>
    </row>
    <row r="11" spans="2:22" x14ac:dyDescent="0.25">
      <c r="B11" s="66" t="s">
        <v>551</v>
      </c>
      <c r="C11" s="68" t="s">
        <v>552</v>
      </c>
      <c r="D11" s="53">
        <v>404</v>
      </c>
      <c r="E11" s="54">
        <f>+D11/$D$10*100</f>
        <v>96.650717703349287</v>
      </c>
      <c r="G11" s="62" t="s">
        <v>169</v>
      </c>
      <c r="H11" s="63">
        <v>288</v>
      </c>
      <c r="I11" s="61">
        <f t="shared" si="0"/>
        <v>4.1107622038252929</v>
      </c>
    </row>
    <row r="12" spans="2:22" x14ac:dyDescent="0.25">
      <c r="B12" s="66" t="s">
        <v>553</v>
      </c>
      <c r="C12" s="68" t="s">
        <v>554</v>
      </c>
      <c r="D12" s="53">
        <v>14</v>
      </c>
      <c r="E12" s="54">
        <f>+D12/$D$10*100</f>
        <v>3.3492822966507179</v>
      </c>
      <c r="G12" s="62" t="s">
        <v>170</v>
      </c>
      <c r="H12" s="63">
        <v>268</v>
      </c>
      <c r="I12" s="61">
        <f t="shared" si="0"/>
        <v>3.8252926063374248</v>
      </c>
    </row>
    <row r="13" spans="2:22" x14ac:dyDescent="0.25">
      <c r="B13" s="50" t="s">
        <v>5</v>
      </c>
      <c r="C13" s="67"/>
      <c r="D13" s="51">
        <v>407</v>
      </c>
      <c r="E13" s="52">
        <f>+D13/$D$6*100</f>
        <v>5.8093063088781047</v>
      </c>
      <c r="G13" s="62" t="s">
        <v>171</v>
      </c>
      <c r="H13" s="63">
        <v>463</v>
      </c>
      <c r="I13" s="61">
        <f t="shared" si="0"/>
        <v>6.6086211818441338</v>
      </c>
    </row>
    <row r="14" spans="2:22" x14ac:dyDescent="0.25">
      <c r="B14" s="66" t="s">
        <v>190</v>
      </c>
      <c r="C14" s="68" t="s">
        <v>191</v>
      </c>
      <c r="D14" s="53">
        <v>139</v>
      </c>
      <c r="E14" s="54">
        <f>+D14/$D$13*100</f>
        <v>34.152334152334149</v>
      </c>
      <c r="G14" s="62" t="s">
        <v>172</v>
      </c>
      <c r="H14" s="63">
        <v>433</v>
      </c>
      <c r="I14" s="61">
        <f t="shared" si="0"/>
        <v>6.1804167856123327</v>
      </c>
    </row>
    <row r="15" spans="2:22" x14ac:dyDescent="0.25">
      <c r="B15" s="66" t="s">
        <v>196</v>
      </c>
      <c r="C15" s="68" t="s">
        <v>197</v>
      </c>
      <c r="D15" s="53">
        <v>109</v>
      </c>
      <c r="E15" s="54">
        <f t="shared" ref="E15:E27" si="2">+D15/$D$13*100</f>
        <v>26.781326781326779</v>
      </c>
      <c r="G15" s="62" t="s">
        <v>173</v>
      </c>
      <c r="H15" s="63">
        <v>867</v>
      </c>
      <c r="I15" s="61">
        <f t="shared" si="0"/>
        <v>12.375107051099057</v>
      </c>
    </row>
    <row r="16" spans="2:22" x14ac:dyDescent="0.25">
      <c r="B16" s="66" t="s">
        <v>192</v>
      </c>
      <c r="C16" s="68" t="s">
        <v>193</v>
      </c>
      <c r="D16" s="53">
        <v>93</v>
      </c>
      <c r="E16" s="54">
        <f t="shared" si="2"/>
        <v>22.850122850122851</v>
      </c>
      <c r="G16" s="62" t="s">
        <v>174</v>
      </c>
      <c r="H16" s="63">
        <v>1672</v>
      </c>
      <c r="I16" s="61">
        <f t="shared" si="0"/>
        <v>23.865258349985726</v>
      </c>
    </row>
    <row r="17" spans="2:9" x14ac:dyDescent="0.25">
      <c r="B17" s="66" t="s">
        <v>194</v>
      </c>
      <c r="C17" s="68" t="s">
        <v>195</v>
      </c>
      <c r="D17" s="53">
        <v>23</v>
      </c>
      <c r="E17" s="54">
        <f t="shared" si="2"/>
        <v>5.6511056511056514</v>
      </c>
      <c r="G17" s="62" t="s">
        <v>175</v>
      </c>
      <c r="H17" s="63">
        <v>1390</v>
      </c>
      <c r="I17" s="61">
        <f t="shared" si="0"/>
        <v>19.840137025406797</v>
      </c>
    </row>
    <row r="18" spans="2:9" x14ac:dyDescent="0.25">
      <c r="B18" s="66" t="s">
        <v>204</v>
      </c>
      <c r="C18" s="68" t="s">
        <v>205</v>
      </c>
      <c r="D18" s="53">
        <v>17</v>
      </c>
      <c r="E18" s="54">
        <f t="shared" si="2"/>
        <v>4.176904176904177</v>
      </c>
      <c r="G18" s="62" t="s">
        <v>176</v>
      </c>
      <c r="H18" s="63">
        <v>280</v>
      </c>
      <c r="I18" s="61">
        <f t="shared" si="0"/>
        <v>3.9965743648301459</v>
      </c>
    </row>
    <row r="19" spans="2:9" x14ac:dyDescent="0.25">
      <c r="B19" s="66" t="s">
        <v>200</v>
      </c>
      <c r="C19" s="68" t="s">
        <v>201</v>
      </c>
      <c r="D19" s="53">
        <v>7</v>
      </c>
      <c r="E19" s="54">
        <f t="shared" si="2"/>
        <v>1.7199017199017199</v>
      </c>
    </row>
    <row r="20" spans="2:9" x14ac:dyDescent="0.25">
      <c r="B20" s="66" t="s">
        <v>206</v>
      </c>
      <c r="C20" s="68" t="s">
        <v>207</v>
      </c>
      <c r="D20" s="53">
        <v>7</v>
      </c>
      <c r="E20" s="54">
        <f t="shared" si="2"/>
        <v>1.7199017199017199</v>
      </c>
    </row>
    <row r="21" spans="2:9" x14ac:dyDescent="0.25">
      <c r="B21" s="66" t="s">
        <v>202</v>
      </c>
      <c r="C21" s="68" t="s">
        <v>203</v>
      </c>
      <c r="D21" s="53">
        <v>4</v>
      </c>
      <c r="E21" s="54">
        <f t="shared" si="2"/>
        <v>0.98280098280098283</v>
      </c>
    </row>
    <row r="22" spans="2:9" x14ac:dyDescent="0.25">
      <c r="B22" s="66" t="s">
        <v>2463</v>
      </c>
      <c r="C22" s="68" t="s">
        <v>2464</v>
      </c>
      <c r="D22" s="53">
        <v>3</v>
      </c>
      <c r="E22" s="54">
        <f t="shared" si="2"/>
        <v>0.73710073710073709</v>
      </c>
    </row>
    <row r="23" spans="2:9" x14ac:dyDescent="0.25">
      <c r="B23" s="66" t="s">
        <v>210</v>
      </c>
      <c r="C23" s="68" t="s">
        <v>211</v>
      </c>
      <c r="D23" s="53">
        <v>2</v>
      </c>
      <c r="E23" s="54">
        <f t="shared" si="2"/>
        <v>0.49140049140049141</v>
      </c>
    </row>
    <row r="24" spans="2:9" x14ac:dyDescent="0.25">
      <c r="B24" s="66" t="s">
        <v>208</v>
      </c>
      <c r="C24" s="68" t="s">
        <v>209</v>
      </c>
      <c r="D24" s="53">
        <v>2</v>
      </c>
      <c r="E24" s="54">
        <f t="shared" si="2"/>
        <v>0.49140049140049141</v>
      </c>
    </row>
    <row r="25" spans="2:9" x14ac:dyDescent="0.25">
      <c r="B25" s="66" t="s">
        <v>198</v>
      </c>
      <c r="C25" s="68" t="s">
        <v>199</v>
      </c>
      <c r="D25" s="53">
        <v>1</v>
      </c>
      <c r="E25" s="54">
        <f t="shared" si="2"/>
        <v>0.24570024570024571</v>
      </c>
    </row>
    <row r="26" spans="2:9" x14ac:dyDescent="0.25">
      <c r="B26" s="50" t="s">
        <v>4</v>
      </c>
      <c r="C26" s="67"/>
      <c r="D26" s="51">
        <v>252</v>
      </c>
      <c r="E26" s="52">
        <f>+D26/$D$6*100</f>
        <v>3.5969169283471309</v>
      </c>
    </row>
    <row r="27" spans="2:9" x14ac:dyDescent="0.25">
      <c r="B27" s="66" t="s">
        <v>180</v>
      </c>
      <c r="C27" s="68" t="s">
        <v>181</v>
      </c>
      <c r="D27" s="53">
        <v>103</v>
      </c>
      <c r="E27" s="54">
        <f>+D27/$D$26*100</f>
        <v>40.873015873015873</v>
      </c>
    </row>
    <row r="28" spans="2:9" x14ac:dyDescent="0.25">
      <c r="B28" s="66" t="s">
        <v>178</v>
      </c>
      <c r="C28" s="68" t="s">
        <v>179</v>
      </c>
      <c r="D28" s="53">
        <v>88</v>
      </c>
      <c r="E28" s="54">
        <f t="shared" ref="E28:E34" si="3">+D28/$D$26*100</f>
        <v>34.920634920634917</v>
      </c>
    </row>
    <row r="29" spans="2:9" x14ac:dyDescent="0.25">
      <c r="B29" s="66" t="s">
        <v>184</v>
      </c>
      <c r="C29" s="68" t="s">
        <v>185</v>
      </c>
      <c r="D29" s="53">
        <v>23</v>
      </c>
      <c r="E29" s="54">
        <f t="shared" si="3"/>
        <v>9.1269841269841265</v>
      </c>
    </row>
    <row r="30" spans="2:9" x14ac:dyDescent="0.25">
      <c r="B30" s="66" t="s">
        <v>186</v>
      </c>
      <c r="C30" s="68" t="s">
        <v>187</v>
      </c>
      <c r="D30" s="53">
        <v>15</v>
      </c>
      <c r="E30" s="54">
        <f t="shared" si="3"/>
        <v>5.9523809523809517</v>
      </c>
    </row>
    <row r="31" spans="2:9" x14ac:dyDescent="0.25">
      <c r="B31" s="66" t="s">
        <v>182</v>
      </c>
      <c r="C31" s="68" t="s">
        <v>183</v>
      </c>
      <c r="D31" s="53">
        <v>14</v>
      </c>
      <c r="E31" s="54">
        <f t="shared" si="3"/>
        <v>5.5555555555555554</v>
      </c>
    </row>
    <row r="32" spans="2:9" x14ac:dyDescent="0.25">
      <c r="B32" s="66" t="s">
        <v>188</v>
      </c>
      <c r="C32" s="68" t="s">
        <v>189</v>
      </c>
      <c r="D32" s="53">
        <v>9</v>
      </c>
      <c r="E32" s="54">
        <f t="shared" si="3"/>
        <v>3.5714285714285712</v>
      </c>
    </row>
    <row r="33" spans="2:5" x14ac:dyDescent="0.25">
      <c r="B33" s="50" t="s">
        <v>14</v>
      </c>
      <c r="C33" s="67"/>
      <c r="D33" s="51">
        <v>231</v>
      </c>
      <c r="E33" s="52">
        <f>+D33/$D$6*100</f>
        <v>3.29717385098487</v>
      </c>
    </row>
    <row r="34" spans="2:5" x14ac:dyDescent="0.25">
      <c r="B34" s="66" t="s">
        <v>290</v>
      </c>
      <c r="C34" s="68" t="s">
        <v>291</v>
      </c>
      <c r="D34" s="53">
        <v>172</v>
      </c>
      <c r="E34" s="54">
        <f>+D34/$D$33*100</f>
        <v>74.458874458874462</v>
      </c>
    </row>
    <row r="35" spans="2:5" x14ac:dyDescent="0.25">
      <c r="B35" s="66" t="s">
        <v>292</v>
      </c>
      <c r="C35" s="68" t="s">
        <v>293</v>
      </c>
      <c r="D35" s="53">
        <v>58</v>
      </c>
      <c r="E35" s="54">
        <f t="shared" ref="E35:E38" si="4">+D35/$D$33*100</f>
        <v>25.108225108225106</v>
      </c>
    </row>
    <row r="36" spans="2:5" x14ac:dyDescent="0.25">
      <c r="B36" s="66" t="s">
        <v>2537</v>
      </c>
      <c r="C36" s="68" t="s">
        <v>2538</v>
      </c>
      <c r="D36" s="53">
        <v>1</v>
      </c>
      <c r="E36" s="54">
        <f t="shared" si="4"/>
        <v>0.4329004329004329</v>
      </c>
    </row>
    <row r="37" spans="2:5" x14ac:dyDescent="0.25">
      <c r="B37" s="50" t="s">
        <v>33</v>
      </c>
      <c r="C37" s="67"/>
      <c r="D37" s="51">
        <v>214</v>
      </c>
      <c r="E37" s="52">
        <f>+D37/$D$6*100</f>
        <v>3.0545246931201824</v>
      </c>
    </row>
    <row r="38" spans="2:5" x14ac:dyDescent="0.25">
      <c r="B38" s="66" t="s">
        <v>456</v>
      </c>
      <c r="C38" s="68" t="s">
        <v>457</v>
      </c>
      <c r="D38" s="53">
        <v>198</v>
      </c>
      <c r="E38" s="54">
        <f>+D38/$D$37*100</f>
        <v>92.523364485981304</v>
      </c>
    </row>
    <row r="39" spans="2:5" x14ac:dyDescent="0.25">
      <c r="B39" s="66" t="s">
        <v>458</v>
      </c>
      <c r="C39" s="68" t="s">
        <v>459</v>
      </c>
      <c r="D39" s="53">
        <v>13</v>
      </c>
      <c r="E39" s="54">
        <f t="shared" ref="E39:E42" si="5">+D39/$D$37*100</f>
        <v>6.0747663551401869</v>
      </c>
    </row>
    <row r="40" spans="2:5" x14ac:dyDescent="0.25">
      <c r="B40" s="66" t="s">
        <v>460</v>
      </c>
      <c r="C40" s="68" t="s">
        <v>461</v>
      </c>
      <c r="D40" s="53">
        <v>3</v>
      </c>
      <c r="E40" s="54">
        <f t="shared" si="5"/>
        <v>1.4018691588785046</v>
      </c>
    </row>
    <row r="41" spans="2:5" x14ac:dyDescent="0.25">
      <c r="B41" s="50" t="s">
        <v>12</v>
      </c>
      <c r="C41" s="67"/>
      <c r="D41" s="51">
        <v>200</v>
      </c>
      <c r="E41" s="52">
        <f>+D41/$D$6*100</f>
        <v>2.8546959748786755</v>
      </c>
    </row>
    <row r="42" spans="2:5" x14ac:dyDescent="0.25">
      <c r="B42" s="66" t="s">
        <v>272</v>
      </c>
      <c r="C42" s="68" t="s">
        <v>273</v>
      </c>
      <c r="D42" s="53">
        <v>111</v>
      </c>
      <c r="E42" s="54">
        <f>+D42/$D$41*100</f>
        <v>55.500000000000007</v>
      </c>
    </row>
    <row r="43" spans="2:5" x14ac:dyDescent="0.25">
      <c r="B43" s="66" t="s">
        <v>274</v>
      </c>
      <c r="C43" s="68" t="s">
        <v>275</v>
      </c>
      <c r="D43" s="53">
        <v>68</v>
      </c>
      <c r="E43" s="54">
        <f t="shared" ref="E43:E48" si="6">+D43/$D$41*100</f>
        <v>34</v>
      </c>
    </row>
    <row r="44" spans="2:5" x14ac:dyDescent="0.25">
      <c r="B44" s="66" t="s">
        <v>280</v>
      </c>
      <c r="C44" s="68" t="s">
        <v>281</v>
      </c>
      <c r="D44" s="53">
        <v>15</v>
      </c>
      <c r="E44" s="54">
        <f t="shared" si="6"/>
        <v>7.5</v>
      </c>
    </row>
    <row r="45" spans="2:5" x14ac:dyDescent="0.25">
      <c r="B45" s="66" t="s">
        <v>278</v>
      </c>
      <c r="C45" s="68" t="s">
        <v>279</v>
      </c>
      <c r="D45" s="53">
        <v>3</v>
      </c>
      <c r="E45" s="54">
        <f t="shared" si="6"/>
        <v>1.5</v>
      </c>
    </row>
    <row r="46" spans="2:5" x14ac:dyDescent="0.25">
      <c r="B46" s="66" t="s">
        <v>276</v>
      </c>
      <c r="C46" s="68" t="s">
        <v>277</v>
      </c>
      <c r="D46" s="53">
        <v>3</v>
      </c>
      <c r="E46" s="54">
        <f t="shared" si="6"/>
        <v>1.5</v>
      </c>
    </row>
    <row r="47" spans="2:5" x14ac:dyDescent="0.25">
      <c r="B47" s="50" t="s">
        <v>25</v>
      </c>
      <c r="C47" s="67"/>
      <c r="D47" s="51">
        <v>195</v>
      </c>
      <c r="E47" s="52">
        <f>+D47/$D$6*100</f>
        <v>2.7833285755067085</v>
      </c>
    </row>
    <row r="48" spans="2:5" x14ac:dyDescent="0.25">
      <c r="B48" s="66" t="s">
        <v>400</v>
      </c>
      <c r="C48" s="68" t="s">
        <v>401</v>
      </c>
      <c r="D48" s="53">
        <v>165</v>
      </c>
      <c r="E48" s="54">
        <f>+D48/$D$47*100</f>
        <v>84.615384615384613</v>
      </c>
    </row>
    <row r="49" spans="2:5" x14ac:dyDescent="0.25">
      <c r="B49" s="66" t="s">
        <v>404</v>
      </c>
      <c r="C49" s="68" t="s">
        <v>405</v>
      </c>
      <c r="D49" s="53">
        <v>15</v>
      </c>
      <c r="E49" s="54">
        <f t="shared" ref="E49:E55" si="7">+D49/$D$47*100</f>
        <v>7.6923076923076925</v>
      </c>
    </row>
    <row r="50" spans="2:5" x14ac:dyDescent="0.25">
      <c r="B50" s="66" t="s">
        <v>406</v>
      </c>
      <c r="C50" s="68" t="s">
        <v>407</v>
      </c>
      <c r="D50" s="53">
        <v>6</v>
      </c>
      <c r="E50" s="54">
        <f t="shared" si="7"/>
        <v>3.0769230769230771</v>
      </c>
    </row>
    <row r="51" spans="2:5" x14ac:dyDescent="0.25">
      <c r="B51" s="66" t="s">
        <v>402</v>
      </c>
      <c r="C51" s="68" t="s">
        <v>403</v>
      </c>
      <c r="D51" s="53">
        <v>5</v>
      </c>
      <c r="E51" s="54">
        <f t="shared" si="7"/>
        <v>2.5641025641025639</v>
      </c>
    </row>
    <row r="52" spans="2:5" x14ac:dyDescent="0.25">
      <c r="B52" s="66" t="s">
        <v>410</v>
      </c>
      <c r="C52" s="68" t="s">
        <v>411</v>
      </c>
      <c r="D52" s="53">
        <v>3</v>
      </c>
      <c r="E52" s="54">
        <f t="shared" si="7"/>
        <v>1.5384615384615385</v>
      </c>
    </row>
    <row r="53" spans="2:5" x14ac:dyDescent="0.25">
      <c r="B53" s="66" t="s">
        <v>408</v>
      </c>
      <c r="C53" s="68" t="s">
        <v>409</v>
      </c>
      <c r="D53" s="53">
        <v>1</v>
      </c>
      <c r="E53" s="54">
        <f t="shared" si="7"/>
        <v>0.51282051282051277</v>
      </c>
    </row>
    <row r="54" spans="2:5" x14ac:dyDescent="0.25">
      <c r="B54" s="50" t="s">
        <v>56</v>
      </c>
      <c r="C54" s="67"/>
      <c r="D54" s="51">
        <v>184</v>
      </c>
      <c r="E54" s="52">
        <f>+D54/$D$6*100</f>
        <v>2.6263202968883812</v>
      </c>
    </row>
    <row r="55" spans="2:5" x14ac:dyDescent="0.25">
      <c r="B55" s="66" t="s">
        <v>643</v>
      </c>
      <c r="C55" s="68" t="s">
        <v>644</v>
      </c>
      <c r="D55" s="53">
        <v>109</v>
      </c>
      <c r="E55" s="54">
        <f>+D55/$D$54*100</f>
        <v>59.239130434782602</v>
      </c>
    </row>
    <row r="56" spans="2:5" x14ac:dyDescent="0.25">
      <c r="B56" s="66" t="s">
        <v>657</v>
      </c>
      <c r="C56" s="68" t="s">
        <v>658</v>
      </c>
      <c r="D56" s="53">
        <v>18</v>
      </c>
      <c r="E56" s="54">
        <f t="shared" ref="E56:E66" si="8">+D56/$D$54*100</f>
        <v>9.7826086956521738</v>
      </c>
    </row>
    <row r="57" spans="2:5" x14ac:dyDescent="0.25">
      <c r="B57" s="66" t="s">
        <v>645</v>
      </c>
      <c r="C57" s="68" t="s">
        <v>646</v>
      </c>
      <c r="D57" s="53">
        <v>17</v>
      </c>
      <c r="E57" s="54">
        <f t="shared" si="8"/>
        <v>9.2391304347826075</v>
      </c>
    </row>
    <row r="58" spans="2:5" x14ac:dyDescent="0.25">
      <c r="B58" s="66" t="s">
        <v>641</v>
      </c>
      <c r="C58" s="68" t="s">
        <v>642</v>
      </c>
      <c r="D58" s="53">
        <v>16</v>
      </c>
      <c r="E58" s="54">
        <f t="shared" si="8"/>
        <v>8.695652173913043</v>
      </c>
    </row>
    <row r="59" spans="2:5" x14ac:dyDescent="0.25">
      <c r="B59" s="66" t="s">
        <v>651</v>
      </c>
      <c r="C59" s="68" t="s">
        <v>652</v>
      </c>
      <c r="D59" s="53">
        <v>8</v>
      </c>
      <c r="E59" s="54">
        <f t="shared" si="8"/>
        <v>4.3478260869565215</v>
      </c>
    </row>
    <row r="60" spans="2:5" x14ac:dyDescent="0.25">
      <c r="B60" s="66" t="s">
        <v>647</v>
      </c>
      <c r="C60" s="68" t="s">
        <v>648</v>
      </c>
      <c r="D60" s="53">
        <v>7</v>
      </c>
      <c r="E60" s="54">
        <f t="shared" si="8"/>
        <v>3.804347826086957</v>
      </c>
    </row>
    <row r="61" spans="2:5" x14ac:dyDescent="0.25">
      <c r="B61" s="66" t="s">
        <v>649</v>
      </c>
      <c r="C61" s="68" t="s">
        <v>650</v>
      </c>
      <c r="D61" s="53">
        <v>3</v>
      </c>
      <c r="E61" s="54">
        <f t="shared" si="8"/>
        <v>1.6304347826086956</v>
      </c>
    </row>
    <row r="62" spans="2:5" x14ac:dyDescent="0.25">
      <c r="B62" s="66" t="s">
        <v>659</v>
      </c>
      <c r="C62" s="68" t="s">
        <v>660</v>
      </c>
      <c r="D62" s="53">
        <v>3</v>
      </c>
      <c r="E62" s="54">
        <f t="shared" si="8"/>
        <v>1.6304347826086956</v>
      </c>
    </row>
    <row r="63" spans="2:5" x14ac:dyDescent="0.25">
      <c r="B63" s="66" t="s">
        <v>653</v>
      </c>
      <c r="C63" s="68" t="s">
        <v>654</v>
      </c>
      <c r="D63" s="53">
        <v>2</v>
      </c>
      <c r="E63" s="54">
        <f t="shared" si="8"/>
        <v>1.0869565217391304</v>
      </c>
    </row>
    <row r="64" spans="2:5" x14ac:dyDescent="0.25">
      <c r="B64" s="66" t="s">
        <v>655</v>
      </c>
      <c r="C64" s="68" t="s">
        <v>656</v>
      </c>
      <c r="D64" s="53">
        <v>1</v>
      </c>
      <c r="E64" s="54">
        <f t="shared" si="8"/>
        <v>0.54347826086956519</v>
      </c>
    </row>
    <row r="65" spans="2:5" x14ac:dyDescent="0.25">
      <c r="B65" s="50" t="s">
        <v>58</v>
      </c>
      <c r="C65" s="67"/>
      <c r="D65" s="51">
        <v>170</v>
      </c>
      <c r="E65" s="52">
        <f>+D65/$D$6*100</f>
        <v>2.4264915786468744</v>
      </c>
    </row>
    <row r="66" spans="2:5" x14ac:dyDescent="0.25">
      <c r="B66" s="66" t="s">
        <v>629</v>
      </c>
      <c r="C66" s="68" t="s">
        <v>630</v>
      </c>
      <c r="D66" s="53">
        <v>108</v>
      </c>
      <c r="E66" s="54">
        <f>+D66/$D$65*100</f>
        <v>63.529411764705877</v>
      </c>
    </row>
    <row r="67" spans="2:5" x14ac:dyDescent="0.25">
      <c r="B67" s="66" t="s">
        <v>633</v>
      </c>
      <c r="C67" s="68" t="s">
        <v>634</v>
      </c>
      <c r="D67" s="53">
        <v>45</v>
      </c>
      <c r="E67" s="54">
        <f t="shared" ref="E67:E73" si="9">+D67/$D$65*100</f>
        <v>26.47058823529412</v>
      </c>
    </row>
    <row r="68" spans="2:5" x14ac:dyDescent="0.25">
      <c r="B68" s="66" t="s">
        <v>631</v>
      </c>
      <c r="C68" s="68" t="s">
        <v>632</v>
      </c>
      <c r="D68" s="53">
        <v>9</v>
      </c>
      <c r="E68" s="54">
        <f t="shared" si="9"/>
        <v>5.2941176470588234</v>
      </c>
    </row>
    <row r="69" spans="2:5" x14ac:dyDescent="0.25">
      <c r="B69" s="66" t="s">
        <v>635</v>
      </c>
      <c r="C69" s="68" t="s">
        <v>636</v>
      </c>
      <c r="D69" s="53">
        <v>6</v>
      </c>
      <c r="E69" s="54">
        <f t="shared" si="9"/>
        <v>3.5294117647058822</v>
      </c>
    </row>
    <row r="70" spans="2:5" x14ac:dyDescent="0.25">
      <c r="B70" s="66" t="s">
        <v>637</v>
      </c>
      <c r="C70" s="68" t="s">
        <v>638</v>
      </c>
      <c r="D70" s="53">
        <v>1</v>
      </c>
      <c r="E70" s="54">
        <f t="shared" si="9"/>
        <v>0.58823529411764708</v>
      </c>
    </row>
    <row r="71" spans="2:5" x14ac:dyDescent="0.25">
      <c r="B71" s="66" t="s">
        <v>2557</v>
      </c>
      <c r="C71" s="68" t="s">
        <v>2558</v>
      </c>
      <c r="D71" s="53">
        <v>1</v>
      </c>
      <c r="E71" s="54">
        <f t="shared" si="9"/>
        <v>0.58823529411764708</v>
      </c>
    </row>
    <row r="72" spans="2:5" x14ac:dyDescent="0.25">
      <c r="B72" s="50" t="s">
        <v>28</v>
      </c>
      <c r="C72" s="67"/>
      <c r="D72" s="51">
        <v>158</v>
      </c>
      <c r="E72" s="52">
        <f>+D72/$D$6*100</f>
        <v>2.2552098201541537</v>
      </c>
    </row>
    <row r="73" spans="2:5" x14ac:dyDescent="0.25">
      <c r="B73" s="66" t="s">
        <v>422</v>
      </c>
      <c r="C73" s="68" t="s">
        <v>423</v>
      </c>
      <c r="D73" s="53">
        <v>152</v>
      </c>
      <c r="E73" s="54">
        <f>+D73/$D$72*100</f>
        <v>96.202531645569621</v>
      </c>
    </row>
    <row r="74" spans="2:5" x14ac:dyDescent="0.25">
      <c r="B74" s="66" t="s">
        <v>424</v>
      </c>
      <c r="C74" s="68" t="s">
        <v>425</v>
      </c>
      <c r="D74" s="53">
        <v>3</v>
      </c>
      <c r="E74" s="54">
        <f t="shared" ref="E74:E78" si="10">+D74/$D$72*100</f>
        <v>1.89873417721519</v>
      </c>
    </row>
    <row r="75" spans="2:5" x14ac:dyDescent="0.25">
      <c r="B75" s="66" t="s">
        <v>426</v>
      </c>
      <c r="C75" s="68" t="s">
        <v>427</v>
      </c>
      <c r="D75" s="53">
        <v>2</v>
      </c>
      <c r="E75" s="54">
        <f t="shared" si="10"/>
        <v>1.2658227848101267</v>
      </c>
    </row>
    <row r="76" spans="2:5" x14ac:dyDescent="0.25">
      <c r="B76" s="66" t="s">
        <v>428</v>
      </c>
      <c r="C76" s="68" t="s">
        <v>429</v>
      </c>
      <c r="D76" s="53">
        <v>1</v>
      </c>
      <c r="E76" s="54">
        <f t="shared" si="10"/>
        <v>0.63291139240506333</v>
      </c>
    </row>
    <row r="77" spans="2:5" x14ac:dyDescent="0.25">
      <c r="B77" s="50" t="s">
        <v>15</v>
      </c>
      <c r="C77" s="67"/>
      <c r="D77" s="51">
        <v>156</v>
      </c>
      <c r="E77" s="52">
        <f>+D77/$D$6*100</f>
        <v>2.2266628604053667</v>
      </c>
    </row>
    <row r="78" spans="2:5" x14ac:dyDescent="0.25">
      <c r="B78" s="66" t="s">
        <v>296</v>
      </c>
      <c r="C78" s="68" t="s">
        <v>297</v>
      </c>
      <c r="D78" s="53">
        <v>74</v>
      </c>
      <c r="E78" s="54">
        <f>+D78/$D$77*100</f>
        <v>47.435897435897431</v>
      </c>
    </row>
    <row r="79" spans="2:5" x14ac:dyDescent="0.25">
      <c r="B79" s="66" t="s">
        <v>298</v>
      </c>
      <c r="C79" s="68" t="s">
        <v>299</v>
      </c>
      <c r="D79" s="53">
        <v>27</v>
      </c>
      <c r="E79" s="54">
        <f t="shared" ref="E79:E94" si="11">+D79/$D$77*100</f>
        <v>17.307692307692307</v>
      </c>
    </row>
    <row r="80" spans="2:5" x14ac:dyDescent="0.25">
      <c r="B80" s="66" t="s">
        <v>300</v>
      </c>
      <c r="C80" s="68" t="s">
        <v>301</v>
      </c>
      <c r="D80" s="53">
        <v>15</v>
      </c>
      <c r="E80" s="54">
        <f t="shared" si="11"/>
        <v>9.6153846153846168</v>
      </c>
    </row>
    <row r="81" spans="2:5" x14ac:dyDescent="0.25">
      <c r="B81" s="66" t="s">
        <v>306</v>
      </c>
      <c r="C81" s="68" t="s">
        <v>307</v>
      </c>
      <c r="D81" s="53">
        <v>15</v>
      </c>
      <c r="E81" s="54">
        <f t="shared" si="11"/>
        <v>9.6153846153846168</v>
      </c>
    </row>
    <row r="82" spans="2:5" x14ac:dyDescent="0.25">
      <c r="B82" s="66" t="s">
        <v>304</v>
      </c>
      <c r="C82" s="68" t="s">
        <v>305</v>
      </c>
      <c r="D82" s="53">
        <v>7</v>
      </c>
      <c r="E82" s="54">
        <f t="shared" si="11"/>
        <v>4.4871794871794872</v>
      </c>
    </row>
    <row r="83" spans="2:5" x14ac:dyDescent="0.25">
      <c r="B83" s="66" t="s">
        <v>316</v>
      </c>
      <c r="C83" s="68" t="s">
        <v>317</v>
      </c>
      <c r="D83" s="53">
        <v>3</v>
      </c>
      <c r="E83" s="54">
        <f t="shared" si="11"/>
        <v>1.9230769230769231</v>
      </c>
    </row>
    <row r="84" spans="2:5" x14ac:dyDescent="0.25">
      <c r="B84" s="66" t="s">
        <v>314</v>
      </c>
      <c r="C84" s="68" t="s">
        <v>315</v>
      </c>
      <c r="D84" s="53">
        <v>3</v>
      </c>
      <c r="E84" s="54">
        <f t="shared" si="11"/>
        <v>1.9230769230769231</v>
      </c>
    </row>
    <row r="85" spans="2:5" x14ac:dyDescent="0.25">
      <c r="B85" s="66" t="s">
        <v>308</v>
      </c>
      <c r="C85" s="68" t="s">
        <v>309</v>
      </c>
      <c r="D85" s="53">
        <v>2</v>
      </c>
      <c r="E85" s="54">
        <f t="shared" si="11"/>
        <v>1.2820512820512819</v>
      </c>
    </row>
    <row r="86" spans="2:5" x14ac:dyDescent="0.25">
      <c r="B86" s="66" t="s">
        <v>322</v>
      </c>
      <c r="C86" s="68" t="s">
        <v>323</v>
      </c>
      <c r="D86" s="53">
        <v>2</v>
      </c>
      <c r="E86" s="54">
        <f t="shared" si="11"/>
        <v>1.2820512820512819</v>
      </c>
    </row>
    <row r="87" spans="2:5" x14ac:dyDescent="0.25">
      <c r="B87" s="66" t="s">
        <v>302</v>
      </c>
      <c r="C87" s="68" t="s">
        <v>303</v>
      </c>
      <c r="D87" s="53">
        <v>2</v>
      </c>
      <c r="E87" s="54">
        <f t="shared" si="11"/>
        <v>1.2820512820512819</v>
      </c>
    </row>
    <row r="88" spans="2:5" x14ac:dyDescent="0.25">
      <c r="B88" s="66" t="s">
        <v>294</v>
      </c>
      <c r="C88" s="68" t="s">
        <v>295</v>
      </c>
      <c r="D88" s="53">
        <v>2</v>
      </c>
      <c r="E88" s="54">
        <f t="shared" si="11"/>
        <v>1.2820512820512819</v>
      </c>
    </row>
    <row r="89" spans="2:5" x14ac:dyDescent="0.25">
      <c r="B89" s="66" t="s">
        <v>320</v>
      </c>
      <c r="C89" s="68" t="s">
        <v>321</v>
      </c>
      <c r="D89" s="53">
        <v>1</v>
      </c>
      <c r="E89" s="54">
        <f t="shared" si="11"/>
        <v>0.64102564102564097</v>
      </c>
    </row>
    <row r="90" spans="2:5" x14ac:dyDescent="0.25">
      <c r="B90" s="66" t="s">
        <v>318</v>
      </c>
      <c r="C90" s="68" t="s">
        <v>319</v>
      </c>
      <c r="D90" s="53">
        <v>1</v>
      </c>
      <c r="E90" s="54">
        <f t="shared" si="11"/>
        <v>0.64102564102564097</v>
      </c>
    </row>
    <row r="91" spans="2:5" x14ac:dyDescent="0.25">
      <c r="B91" s="66" t="s">
        <v>312</v>
      </c>
      <c r="C91" s="68" t="s">
        <v>313</v>
      </c>
      <c r="D91" s="53">
        <v>1</v>
      </c>
      <c r="E91" s="54">
        <f t="shared" si="11"/>
        <v>0.64102564102564097</v>
      </c>
    </row>
    <row r="92" spans="2:5" x14ac:dyDescent="0.25">
      <c r="B92" s="66" t="s">
        <v>310</v>
      </c>
      <c r="C92" s="68" t="s">
        <v>311</v>
      </c>
      <c r="D92" s="53">
        <v>1</v>
      </c>
      <c r="E92" s="54">
        <f t="shared" si="11"/>
        <v>0.64102564102564097</v>
      </c>
    </row>
    <row r="93" spans="2:5" x14ac:dyDescent="0.25">
      <c r="B93" s="50" t="s">
        <v>11</v>
      </c>
      <c r="C93" s="67"/>
      <c r="D93" s="51">
        <v>152</v>
      </c>
      <c r="E93" s="52">
        <f>+D93/$D$6*100</f>
        <v>2.1695689409077934</v>
      </c>
    </row>
    <row r="94" spans="2:5" x14ac:dyDescent="0.25">
      <c r="B94" s="66" t="s">
        <v>254</v>
      </c>
      <c r="C94" s="68" t="s">
        <v>255</v>
      </c>
      <c r="D94" s="53">
        <v>107</v>
      </c>
      <c r="E94" s="54">
        <f>+D94/$D$93*100</f>
        <v>70.39473684210526</v>
      </c>
    </row>
    <row r="95" spans="2:5" x14ac:dyDescent="0.25">
      <c r="B95" s="66" t="s">
        <v>260</v>
      </c>
      <c r="C95" s="68" t="s">
        <v>261</v>
      </c>
      <c r="D95" s="53">
        <v>16</v>
      </c>
      <c r="E95" s="54">
        <f t="shared" ref="E95:E104" si="12">+D95/$D$93*100</f>
        <v>10.526315789473683</v>
      </c>
    </row>
    <row r="96" spans="2:5" x14ac:dyDescent="0.25">
      <c r="B96" s="66" t="s">
        <v>256</v>
      </c>
      <c r="C96" s="68" t="s">
        <v>257</v>
      </c>
      <c r="D96" s="53">
        <v>10</v>
      </c>
      <c r="E96" s="54">
        <f t="shared" si="12"/>
        <v>6.5789473684210522</v>
      </c>
    </row>
    <row r="97" spans="2:5" x14ac:dyDescent="0.25">
      <c r="B97" s="66" t="s">
        <v>258</v>
      </c>
      <c r="C97" s="68" t="s">
        <v>259</v>
      </c>
      <c r="D97" s="53">
        <v>8</v>
      </c>
      <c r="E97" s="54">
        <f t="shared" si="12"/>
        <v>5.2631578947368416</v>
      </c>
    </row>
    <row r="98" spans="2:5" x14ac:dyDescent="0.25">
      <c r="B98" s="66" t="s">
        <v>264</v>
      </c>
      <c r="C98" s="68" t="s">
        <v>265</v>
      </c>
      <c r="D98" s="53">
        <v>6</v>
      </c>
      <c r="E98" s="54">
        <f t="shared" si="12"/>
        <v>3.9473684210526314</v>
      </c>
    </row>
    <row r="99" spans="2:5" x14ac:dyDescent="0.25">
      <c r="B99" s="66" t="s">
        <v>268</v>
      </c>
      <c r="C99" s="68" t="s">
        <v>269</v>
      </c>
      <c r="D99" s="53">
        <v>2</v>
      </c>
      <c r="E99" s="54">
        <f t="shared" si="12"/>
        <v>1.3157894736842104</v>
      </c>
    </row>
    <row r="100" spans="2:5" x14ac:dyDescent="0.25">
      <c r="B100" s="66" t="s">
        <v>270</v>
      </c>
      <c r="C100" s="68" t="s">
        <v>271</v>
      </c>
      <c r="D100" s="53">
        <v>1</v>
      </c>
      <c r="E100" s="54">
        <f t="shared" si="12"/>
        <v>0.6578947368421052</v>
      </c>
    </row>
    <row r="101" spans="2:5" x14ac:dyDescent="0.25">
      <c r="B101" s="66" t="s">
        <v>262</v>
      </c>
      <c r="C101" s="68" t="s">
        <v>263</v>
      </c>
      <c r="D101" s="53">
        <v>1</v>
      </c>
      <c r="E101" s="54">
        <f t="shared" si="12"/>
        <v>0.6578947368421052</v>
      </c>
    </row>
    <row r="102" spans="2:5" x14ac:dyDescent="0.25">
      <c r="B102" s="66" t="s">
        <v>266</v>
      </c>
      <c r="C102" s="68" t="s">
        <v>267</v>
      </c>
      <c r="D102" s="53">
        <v>1</v>
      </c>
      <c r="E102" s="54">
        <f t="shared" si="12"/>
        <v>0.6578947368421052</v>
      </c>
    </row>
    <row r="103" spans="2:5" x14ac:dyDescent="0.25">
      <c r="B103" s="50" t="s">
        <v>37</v>
      </c>
      <c r="C103" s="67"/>
      <c r="D103" s="51">
        <v>142</v>
      </c>
      <c r="E103" s="52">
        <f>+D103/$D$6*100</f>
        <v>2.0268341421638594</v>
      </c>
    </row>
    <row r="104" spans="2:5" x14ac:dyDescent="0.25">
      <c r="B104" s="66" t="s">
        <v>567</v>
      </c>
      <c r="C104" s="68" t="s">
        <v>568</v>
      </c>
      <c r="D104" s="53">
        <v>31</v>
      </c>
      <c r="E104" s="54">
        <f>+D104/$D$103*100</f>
        <v>21.830985915492956</v>
      </c>
    </row>
    <row r="105" spans="2:5" x14ac:dyDescent="0.25">
      <c r="B105" s="66" t="s">
        <v>571</v>
      </c>
      <c r="C105" s="68" t="s">
        <v>572</v>
      </c>
      <c r="D105" s="53">
        <v>31</v>
      </c>
      <c r="E105" s="54">
        <f t="shared" ref="E105:E116" si="13">+D105/$D$103*100</f>
        <v>21.830985915492956</v>
      </c>
    </row>
    <row r="106" spans="2:5" x14ac:dyDescent="0.25">
      <c r="B106" s="66" t="s">
        <v>569</v>
      </c>
      <c r="C106" s="68" t="s">
        <v>570</v>
      </c>
      <c r="D106" s="53">
        <v>25</v>
      </c>
      <c r="E106" s="54">
        <f t="shared" si="13"/>
        <v>17.6056338028169</v>
      </c>
    </row>
    <row r="107" spans="2:5" x14ac:dyDescent="0.25">
      <c r="B107" s="66" t="s">
        <v>583</v>
      </c>
      <c r="C107" s="68" t="s">
        <v>584</v>
      </c>
      <c r="D107" s="53">
        <v>17</v>
      </c>
      <c r="E107" s="54">
        <f t="shared" si="13"/>
        <v>11.971830985915492</v>
      </c>
    </row>
    <row r="108" spans="2:5" x14ac:dyDescent="0.25">
      <c r="B108" s="66" t="s">
        <v>575</v>
      </c>
      <c r="C108" s="68" t="s">
        <v>576</v>
      </c>
      <c r="D108" s="53">
        <v>13</v>
      </c>
      <c r="E108" s="54">
        <f t="shared" si="13"/>
        <v>9.1549295774647899</v>
      </c>
    </row>
    <row r="109" spans="2:5" x14ac:dyDescent="0.25">
      <c r="B109" s="66" t="s">
        <v>579</v>
      </c>
      <c r="C109" s="68" t="s">
        <v>580</v>
      </c>
      <c r="D109" s="53">
        <v>9</v>
      </c>
      <c r="E109" s="54">
        <f t="shared" si="13"/>
        <v>6.3380281690140841</v>
      </c>
    </row>
    <row r="110" spans="2:5" x14ac:dyDescent="0.25">
      <c r="B110" s="66" t="s">
        <v>587</v>
      </c>
      <c r="C110" s="68" t="s">
        <v>588</v>
      </c>
      <c r="D110" s="53">
        <v>6</v>
      </c>
      <c r="E110" s="54">
        <f t="shared" si="13"/>
        <v>4.225352112676056</v>
      </c>
    </row>
    <row r="111" spans="2:5" x14ac:dyDescent="0.25">
      <c r="B111" s="66" t="s">
        <v>581</v>
      </c>
      <c r="C111" s="68" t="s">
        <v>582</v>
      </c>
      <c r="D111" s="53">
        <v>5</v>
      </c>
      <c r="E111" s="54">
        <f t="shared" si="13"/>
        <v>3.5211267605633805</v>
      </c>
    </row>
    <row r="112" spans="2:5" x14ac:dyDescent="0.25">
      <c r="B112" s="66" t="s">
        <v>577</v>
      </c>
      <c r="C112" s="68" t="s">
        <v>578</v>
      </c>
      <c r="D112" s="53">
        <v>2</v>
      </c>
      <c r="E112" s="54">
        <f t="shared" si="13"/>
        <v>1.4084507042253522</v>
      </c>
    </row>
    <row r="113" spans="2:7" x14ac:dyDescent="0.25">
      <c r="B113" s="66" t="s">
        <v>585</v>
      </c>
      <c r="C113" s="68" t="s">
        <v>586</v>
      </c>
      <c r="D113" s="53">
        <v>2</v>
      </c>
      <c r="E113" s="54">
        <f t="shared" si="13"/>
        <v>1.4084507042253522</v>
      </c>
    </row>
    <row r="114" spans="2:7" x14ac:dyDescent="0.25">
      <c r="B114" s="66" t="s">
        <v>573</v>
      </c>
      <c r="C114" s="68" t="s">
        <v>574</v>
      </c>
      <c r="D114" s="53">
        <v>1</v>
      </c>
      <c r="E114" s="54">
        <f t="shared" si="13"/>
        <v>0.70422535211267612</v>
      </c>
    </row>
    <row r="115" spans="2:7" x14ac:dyDescent="0.25">
      <c r="B115" s="50" t="s">
        <v>87</v>
      </c>
      <c r="C115" s="67"/>
      <c r="D115" s="51">
        <v>139</v>
      </c>
      <c r="E115" s="52">
        <f>+D115/$D$6*100</f>
        <v>1.9840137025406794</v>
      </c>
    </row>
    <row r="116" spans="2:7" x14ac:dyDescent="0.25">
      <c r="B116" s="66" t="s">
        <v>731</v>
      </c>
      <c r="C116" s="68" t="s">
        <v>732</v>
      </c>
      <c r="D116" s="53">
        <v>137</v>
      </c>
      <c r="E116" s="54">
        <f>+D116/$D$115*100</f>
        <v>98.561151079136692</v>
      </c>
    </row>
    <row r="117" spans="2:7" x14ac:dyDescent="0.25">
      <c r="B117" s="66" t="s">
        <v>2637</v>
      </c>
      <c r="C117" s="68" t="s">
        <v>2638</v>
      </c>
      <c r="D117" s="53">
        <v>1</v>
      </c>
      <c r="E117" s="54">
        <f t="shared" ref="E117:E120" si="14">+D117/$D$115*100</f>
        <v>0.71942446043165476</v>
      </c>
    </row>
    <row r="118" spans="2:7" x14ac:dyDescent="0.25">
      <c r="B118" s="66" t="s">
        <v>2639</v>
      </c>
      <c r="C118" s="68" t="s">
        <v>2640</v>
      </c>
      <c r="D118" s="53">
        <v>1</v>
      </c>
      <c r="E118" s="54">
        <f t="shared" si="14"/>
        <v>0.71942446043165476</v>
      </c>
    </row>
    <row r="119" spans="2:7" x14ac:dyDescent="0.25">
      <c r="B119" s="50" t="s">
        <v>46</v>
      </c>
      <c r="C119" s="67"/>
      <c r="D119" s="51">
        <v>137</v>
      </c>
      <c r="E119" s="52">
        <f>+D119/$D$6*100</f>
        <v>1.9554667427918928</v>
      </c>
    </row>
    <row r="120" spans="2:7" x14ac:dyDescent="0.25">
      <c r="B120" s="66" t="s">
        <v>709</v>
      </c>
      <c r="C120" s="68" t="s">
        <v>710</v>
      </c>
      <c r="D120" s="53">
        <v>104</v>
      </c>
      <c r="E120" s="54">
        <f>+D120/$D$119*100</f>
        <v>75.912408759124077</v>
      </c>
    </row>
    <row r="121" spans="2:7" x14ac:dyDescent="0.25">
      <c r="B121" s="66" t="s">
        <v>713</v>
      </c>
      <c r="C121" s="68" t="s">
        <v>714</v>
      </c>
      <c r="D121" s="53">
        <v>19</v>
      </c>
      <c r="E121" s="54">
        <f t="shared" ref="E121:E125" si="15">+D121/$D$119*100</f>
        <v>13.868613138686131</v>
      </c>
    </row>
    <row r="122" spans="2:7" x14ac:dyDescent="0.25">
      <c r="B122" s="66" t="s">
        <v>711</v>
      </c>
      <c r="C122" s="68" t="s">
        <v>712</v>
      </c>
      <c r="D122" s="53">
        <v>10</v>
      </c>
      <c r="E122" s="54">
        <f t="shared" si="15"/>
        <v>7.2992700729926998</v>
      </c>
    </row>
    <row r="123" spans="2:7" x14ac:dyDescent="0.25">
      <c r="B123" s="66" t="s">
        <v>715</v>
      </c>
      <c r="C123" s="68" t="s">
        <v>716</v>
      </c>
      <c r="D123" s="53">
        <v>4</v>
      </c>
      <c r="E123" s="54">
        <f t="shared" si="15"/>
        <v>2.9197080291970803</v>
      </c>
    </row>
    <row r="124" spans="2:7" x14ac:dyDescent="0.25">
      <c r="B124" s="50" t="s">
        <v>18</v>
      </c>
      <c r="C124" s="67"/>
      <c r="D124" s="51">
        <v>135</v>
      </c>
      <c r="E124" s="52">
        <f>+D124/$D$6*100</f>
        <v>1.926919783043106</v>
      </c>
    </row>
    <row r="125" spans="2:7" x14ac:dyDescent="0.25">
      <c r="B125" s="66" t="s">
        <v>334</v>
      </c>
      <c r="C125" s="68" t="s">
        <v>335</v>
      </c>
      <c r="D125" s="53">
        <v>122</v>
      </c>
      <c r="E125" s="54">
        <f>+D125/$D$124*100</f>
        <v>90.370370370370367</v>
      </c>
    </row>
    <row r="126" spans="2:7" x14ac:dyDescent="0.25">
      <c r="B126" s="66" t="s">
        <v>336</v>
      </c>
      <c r="C126" s="68" t="s">
        <v>337</v>
      </c>
      <c r="D126" s="53">
        <v>3</v>
      </c>
      <c r="E126" s="54">
        <f t="shared" ref="E126:E135" si="16">+D126/$D$124*100</f>
        <v>2.2222222222222223</v>
      </c>
      <c r="G126" s="46"/>
    </row>
    <row r="127" spans="2:7" x14ac:dyDescent="0.25">
      <c r="B127" s="66" t="s">
        <v>342</v>
      </c>
      <c r="C127" s="68" t="s">
        <v>343</v>
      </c>
      <c r="D127" s="53">
        <v>2</v>
      </c>
      <c r="E127" s="54">
        <f t="shared" si="16"/>
        <v>1.4814814814814816</v>
      </c>
    </row>
    <row r="128" spans="2:7" x14ac:dyDescent="0.25">
      <c r="B128" s="66" t="s">
        <v>2483</v>
      </c>
      <c r="C128" s="68" t="s">
        <v>2484</v>
      </c>
      <c r="D128" s="53">
        <v>2</v>
      </c>
      <c r="E128" s="54">
        <f t="shared" si="16"/>
        <v>1.4814814814814816</v>
      </c>
    </row>
    <row r="129" spans="2:5" x14ac:dyDescent="0.25">
      <c r="B129" s="66" t="s">
        <v>338</v>
      </c>
      <c r="C129" s="68" t="s">
        <v>339</v>
      </c>
      <c r="D129" s="53">
        <v>2</v>
      </c>
      <c r="E129" s="54">
        <f t="shared" si="16"/>
        <v>1.4814814814814816</v>
      </c>
    </row>
    <row r="130" spans="2:5" x14ac:dyDescent="0.25">
      <c r="B130" s="66" t="s">
        <v>2539</v>
      </c>
      <c r="C130" s="68" t="s">
        <v>2540</v>
      </c>
      <c r="D130" s="53">
        <v>1</v>
      </c>
      <c r="E130" s="54">
        <f t="shared" si="16"/>
        <v>0.74074074074074081</v>
      </c>
    </row>
    <row r="131" spans="2:5" x14ac:dyDescent="0.25">
      <c r="B131" s="66" t="s">
        <v>2541</v>
      </c>
      <c r="C131" s="68" t="s">
        <v>2542</v>
      </c>
      <c r="D131" s="53">
        <v>1</v>
      </c>
      <c r="E131" s="54">
        <f t="shared" si="16"/>
        <v>0.74074074074074081</v>
      </c>
    </row>
    <row r="132" spans="2:5" x14ac:dyDescent="0.25">
      <c r="B132" s="66" t="s">
        <v>340</v>
      </c>
      <c r="C132" s="68" t="s">
        <v>341</v>
      </c>
      <c r="D132" s="53">
        <v>1</v>
      </c>
      <c r="E132" s="54">
        <f t="shared" si="16"/>
        <v>0.74074074074074081</v>
      </c>
    </row>
    <row r="133" spans="2:5" x14ac:dyDescent="0.25">
      <c r="B133" s="66" t="s">
        <v>2543</v>
      </c>
      <c r="C133" s="68" t="s">
        <v>2544</v>
      </c>
      <c r="D133" s="53">
        <v>1</v>
      </c>
      <c r="E133" s="54">
        <f t="shared" si="16"/>
        <v>0.74074074074074081</v>
      </c>
    </row>
    <row r="134" spans="2:5" x14ac:dyDescent="0.25">
      <c r="B134" s="50" t="s">
        <v>31</v>
      </c>
      <c r="C134" s="67"/>
      <c r="D134" s="51">
        <v>128</v>
      </c>
      <c r="E134" s="52">
        <f>+D134/$D$6*100</f>
        <v>1.8270054239223523</v>
      </c>
    </row>
    <row r="135" spans="2:5" x14ac:dyDescent="0.25">
      <c r="B135" s="66" t="s">
        <v>448</v>
      </c>
      <c r="C135" s="68" t="s">
        <v>449</v>
      </c>
      <c r="D135" s="53">
        <v>79</v>
      </c>
      <c r="E135" s="54">
        <f>+D135/$D$134*100</f>
        <v>61.71875</v>
      </c>
    </row>
    <row r="136" spans="2:5" x14ac:dyDescent="0.25">
      <c r="B136" s="66" t="s">
        <v>446</v>
      </c>
      <c r="C136" s="68" t="s">
        <v>447</v>
      </c>
      <c r="D136" s="53">
        <v>49</v>
      </c>
      <c r="E136" s="54">
        <f>+D136/$D$134*100</f>
        <v>38.28125</v>
      </c>
    </row>
    <row r="137" spans="2:5" x14ac:dyDescent="0.25">
      <c r="B137" s="50" t="s">
        <v>20</v>
      </c>
      <c r="C137" s="67"/>
      <c r="D137" s="51">
        <v>118</v>
      </c>
      <c r="E137" s="52">
        <f>+D137/$D$6*100</f>
        <v>1.6842706251784185</v>
      </c>
    </row>
    <row r="138" spans="2:5" x14ac:dyDescent="0.25">
      <c r="B138" s="66" t="s">
        <v>350</v>
      </c>
      <c r="C138" s="68" t="s">
        <v>351</v>
      </c>
      <c r="D138" s="53">
        <v>39</v>
      </c>
      <c r="E138" s="54">
        <f>+D138/$D$137*100</f>
        <v>33.050847457627121</v>
      </c>
    </row>
    <row r="139" spans="2:5" x14ac:dyDescent="0.25">
      <c r="B139" s="66" t="s">
        <v>352</v>
      </c>
      <c r="C139" s="68" t="s">
        <v>353</v>
      </c>
      <c r="D139" s="53">
        <v>20</v>
      </c>
      <c r="E139" s="54">
        <f t="shared" ref="E139:E151" si="17">+D139/$D$137*100</f>
        <v>16.949152542372879</v>
      </c>
    </row>
    <row r="140" spans="2:5" x14ac:dyDescent="0.25">
      <c r="B140" s="66" t="s">
        <v>356</v>
      </c>
      <c r="C140" s="68" t="s">
        <v>357</v>
      </c>
      <c r="D140" s="53">
        <v>15</v>
      </c>
      <c r="E140" s="54">
        <f t="shared" si="17"/>
        <v>12.711864406779661</v>
      </c>
    </row>
    <row r="141" spans="2:5" x14ac:dyDescent="0.25">
      <c r="B141" s="66" t="s">
        <v>354</v>
      </c>
      <c r="C141" s="68" t="s">
        <v>355</v>
      </c>
      <c r="D141" s="53">
        <v>9</v>
      </c>
      <c r="E141" s="54">
        <f t="shared" si="17"/>
        <v>7.6271186440677967</v>
      </c>
    </row>
    <row r="142" spans="2:5" x14ac:dyDescent="0.25">
      <c r="B142" s="66" t="s">
        <v>364</v>
      </c>
      <c r="C142" s="68" t="s">
        <v>365</v>
      </c>
      <c r="D142" s="53">
        <v>8</v>
      </c>
      <c r="E142" s="54">
        <f t="shared" si="17"/>
        <v>6.7796610169491522</v>
      </c>
    </row>
    <row r="143" spans="2:5" x14ac:dyDescent="0.25">
      <c r="B143" s="66" t="s">
        <v>358</v>
      </c>
      <c r="C143" s="68" t="s">
        <v>359</v>
      </c>
      <c r="D143" s="53">
        <v>7</v>
      </c>
      <c r="E143" s="54">
        <f t="shared" si="17"/>
        <v>5.9322033898305087</v>
      </c>
    </row>
    <row r="144" spans="2:5" x14ac:dyDescent="0.25">
      <c r="B144" s="66" t="s">
        <v>348</v>
      </c>
      <c r="C144" s="68" t="s">
        <v>349</v>
      </c>
      <c r="D144" s="53">
        <v>6</v>
      </c>
      <c r="E144" s="54">
        <f t="shared" si="17"/>
        <v>5.0847457627118651</v>
      </c>
    </row>
    <row r="145" spans="2:5" x14ac:dyDescent="0.25">
      <c r="B145" s="66" t="s">
        <v>360</v>
      </c>
      <c r="C145" s="68" t="s">
        <v>361</v>
      </c>
      <c r="D145" s="53">
        <v>4</v>
      </c>
      <c r="E145" s="54">
        <f t="shared" si="17"/>
        <v>3.3898305084745761</v>
      </c>
    </row>
    <row r="146" spans="2:5" x14ac:dyDescent="0.25">
      <c r="B146" s="66" t="s">
        <v>366</v>
      </c>
      <c r="C146" s="68" t="s">
        <v>367</v>
      </c>
      <c r="D146" s="53">
        <v>4</v>
      </c>
      <c r="E146" s="54">
        <f t="shared" si="17"/>
        <v>3.3898305084745761</v>
      </c>
    </row>
    <row r="147" spans="2:5" x14ac:dyDescent="0.25">
      <c r="B147" s="66" t="s">
        <v>2467</v>
      </c>
      <c r="C147" s="68" t="s">
        <v>2468</v>
      </c>
      <c r="D147" s="53">
        <v>3</v>
      </c>
      <c r="E147" s="54">
        <f t="shared" si="17"/>
        <v>2.5423728813559325</v>
      </c>
    </row>
    <row r="148" spans="2:5" x14ac:dyDescent="0.25">
      <c r="B148" s="66" t="s">
        <v>362</v>
      </c>
      <c r="C148" s="68" t="s">
        <v>363</v>
      </c>
      <c r="D148" s="53">
        <v>2</v>
      </c>
      <c r="E148" s="54">
        <f t="shared" si="17"/>
        <v>1.6949152542372881</v>
      </c>
    </row>
    <row r="149" spans="2:5" x14ac:dyDescent="0.25">
      <c r="B149" s="66" t="s">
        <v>368</v>
      </c>
      <c r="C149" s="68" t="s">
        <v>369</v>
      </c>
      <c r="D149" s="53">
        <v>1</v>
      </c>
      <c r="E149" s="54">
        <f t="shared" si="17"/>
        <v>0.84745762711864403</v>
      </c>
    </row>
    <row r="150" spans="2:5" x14ac:dyDescent="0.25">
      <c r="B150" s="50" t="s">
        <v>38</v>
      </c>
      <c r="C150" s="67"/>
      <c r="D150" s="51">
        <v>113</v>
      </c>
      <c r="E150" s="52">
        <f>+D150/$D$6*100</f>
        <v>1.6129032258064515</v>
      </c>
    </row>
    <row r="151" spans="2:5" x14ac:dyDescent="0.25">
      <c r="B151" s="66" t="s">
        <v>521</v>
      </c>
      <c r="C151" s="68" t="s">
        <v>522</v>
      </c>
      <c r="D151" s="53">
        <v>81</v>
      </c>
      <c r="E151" s="54">
        <f>+D151/$D$150*100</f>
        <v>71.681415929203538</v>
      </c>
    </row>
    <row r="152" spans="2:5" x14ac:dyDescent="0.25">
      <c r="B152" s="66" t="s">
        <v>523</v>
      </c>
      <c r="C152" s="68" t="s">
        <v>524</v>
      </c>
      <c r="D152" s="53">
        <v>12</v>
      </c>
      <c r="E152" s="54">
        <f t="shared" ref="E152:E159" si="18">+D152/$D$150*100</f>
        <v>10.619469026548673</v>
      </c>
    </row>
    <row r="153" spans="2:5" x14ac:dyDescent="0.25">
      <c r="B153" s="66" t="s">
        <v>519</v>
      </c>
      <c r="C153" s="68" t="s">
        <v>520</v>
      </c>
      <c r="D153" s="53">
        <v>9</v>
      </c>
      <c r="E153" s="54">
        <f t="shared" si="18"/>
        <v>7.9646017699115044</v>
      </c>
    </row>
    <row r="154" spans="2:5" x14ac:dyDescent="0.25">
      <c r="B154" s="66" t="s">
        <v>517</v>
      </c>
      <c r="C154" s="68" t="s">
        <v>518</v>
      </c>
      <c r="D154" s="53">
        <v>5</v>
      </c>
      <c r="E154" s="54">
        <f t="shared" si="18"/>
        <v>4.4247787610619467</v>
      </c>
    </row>
    <row r="155" spans="2:5" x14ac:dyDescent="0.25">
      <c r="B155" s="66" t="s">
        <v>525</v>
      </c>
      <c r="C155" s="68" t="s">
        <v>526</v>
      </c>
      <c r="D155" s="53">
        <v>4</v>
      </c>
      <c r="E155" s="54">
        <f t="shared" si="18"/>
        <v>3.5398230088495577</v>
      </c>
    </row>
    <row r="156" spans="2:5" x14ac:dyDescent="0.25">
      <c r="B156" s="66" t="s">
        <v>527</v>
      </c>
      <c r="C156" s="68" t="s">
        <v>528</v>
      </c>
      <c r="D156" s="53">
        <v>1</v>
      </c>
      <c r="E156" s="54">
        <f t="shared" si="18"/>
        <v>0.88495575221238942</v>
      </c>
    </row>
    <row r="157" spans="2:5" x14ac:dyDescent="0.25">
      <c r="B157" s="66" t="s">
        <v>2655</v>
      </c>
      <c r="C157" s="68" t="s">
        <v>2656</v>
      </c>
      <c r="D157" s="53">
        <v>1</v>
      </c>
      <c r="E157" s="54">
        <f t="shared" si="18"/>
        <v>0.88495575221238942</v>
      </c>
    </row>
    <row r="158" spans="2:5" x14ac:dyDescent="0.25">
      <c r="B158" s="50" t="s">
        <v>8</v>
      </c>
      <c r="C158" s="67"/>
      <c r="D158" s="51">
        <v>98</v>
      </c>
      <c r="E158" s="52">
        <f>+D158/$D$6*100</f>
        <v>1.3988010276905509</v>
      </c>
    </row>
    <row r="159" spans="2:5" x14ac:dyDescent="0.25">
      <c r="B159" s="66" t="s">
        <v>224</v>
      </c>
      <c r="C159" s="68" t="s">
        <v>225</v>
      </c>
      <c r="D159" s="53">
        <v>80</v>
      </c>
      <c r="E159" s="54">
        <f>+D159/$D$158*100</f>
        <v>81.632653061224488</v>
      </c>
    </row>
    <row r="160" spans="2:5" x14ac:dyDescent="0.25">
      <c r="B160" s="66" t="s">
        <v>228</v>
      </c>
      <c r="C160" s="68" t="s">
        <v>229</v>
      </c>
      <c r="D160" s="53">
        <v>7</v>
      </c>
      <c r="E160" s="54">
        <f t="shared" ref="E160:E165" si="19">+D160/$D$158*100</f>
        <v>7.1428571428571423</v>
      </c>
    </row>
    <row r="161" spans="2:5" x14ac:dyDescent="0.25">
      <c r="B161" s="66" t="s">
        <v>226</v>
      </c>
      <c r="C161" s="68" t="s">
        <v>227</v>
      </c>
      <c r="D161" s="53">
        <v>7</v>
      </c>
      <c r="E161" s="54">
        <f t="shared" si="19"/>
        <v>7.1428571428571423</v>
      </c>
    </row>
    <row r="162" spans="2:5" x14ac:dyDescent="0.25">
      <c r="B162" s="66" t="s">
        <v>230</v>
      </c>
      <c r="C162" s="68" t="s">
        <v>231</v>
      </c>
      <c r="D162" s="53">
        <v>3</v>
      </c>
      <c r="E162" s="54">
        <f t="shared" si="19"/>
        <v>3.0612244897959182</v>
      </c>
    </row>
    <row r="163" spans="2:5" x14ac:dyDescent="0.25">
      <c r="B163" s="66" t="s">
        <v>232</v>
      </c>
      <c r="C163" s="68" t="s">
        <v>233</v>
      </c>
      <c r="D163" s="53">
        <v>1</v>
      </c>
      <c r="E163" s="54">
        <f t="shared" si="19"/>
        <v>1.0204081632653061</v>
      </c>
    </row>
    <row r="164" spans="2:5" x14ac:dyDescent="0.25">
      <c r="B164" s="50" t="s">
        <v>69</v>
      </c>
      <c r="C164" s="67"/>
      <c r="D164" s="51">
        <v>89</v>
      </c>
      <c r="E164" s="52">
        <f>+D164/$D$6*100</f>
        <v>1.2703397088210107</v>
      </c>
    </row>
    <row r="165" spans="2:5" x14ac:dyDescent="0.25">
      <c r="B165" s="66" t="s">
        <v>719</v>
      </c>
      <c r="C165" s="68" t="s">
        <v>720</v>
      </c>
      <c r="D165" s="53">
        <v>43</v>
      </c>
      <c r="E165" s="54">
        <f>+D165/$D$164*100</f>
        <v>48.314606741573037</v>
      </c>
    </row>
    <row r="166" spans="2:5" x14ac:dyDescent="0.25">
      <c r="B166" s="66" t="s">
        <v>721</v>
      </c>
      <c r="C166" s="68" t="s">
        <v>722</v>
      </c>
      <c r="D166" s="53">
        <v>28</v>
      </c>
      <c r="E166" s="54">
        <f t="shared" ref="E166:E172" si="20">+D166/$D$164*100</f>
        <v>31.460674157303369</v>
      </c>
    </row>
    <row r="167" spans="2:5" x14ac:dyDescent="0.25">
      <c r="B167" s="66" t="s">
        <v>723</v>
      </c>
      <c r="C167" s="68" t="s">
        <v>724</v>
      </c>
      <c r="D167" s="53">
        <v>14</v>
      </c>
      <c r="E167" s="54">
        <f t="shared" si="20"/>
        <v>15.730337078651685</v>
      </c>
    </row>
    <row r="168" spans="2:5" x14ac:dyDescent="0.25">
      <c r="B168" s="66" t="s">
        <v>725</v>
      </c>
      <c r="C168" s="68" t="s">
        <v>726</v>
      </c>
      <c r="D168" s="53">
        <v>2</v>
      </c>
      <c r="E168" s="54">
        <f t="shared" si="20"/>
        <v>2.2471910112359552</v>
      </c>
    </row>
    <row r="169" spans="2:5" x14ac:dyDescent="0.25">
      <c r="B169" s="66" t="s">
        <v>729</v>
      </c>
      <c r="C169" s="68" t="s">
        <v>730</v>
      </c>
      <c r="D169" s="53">
        <v>1</v>
      </c>
      <c r="E169" s="54">
        <f t="shared" si="20"/>
        <v>1.1235955056179776</v>
      </c>
    </row>
    <row r="170" spans="2:5" x14ac:dyDescent="0.25">
      <c r="B170" s="66" t="s">
        <v>727</v>
      </c>
      <c r="C170" s="68" t="s">
        <v>728</v>
      </c>
      <c r="D170" s="53">
        <v>1</v>
      </c>
      <c r="E170" s="54">
        <f t="shared" si="20"/>
        <v>1.1235955056179776</v>
      </c>
    </row>
    <row r="171" spans="2:5" x14ac:dyDescent="0.25">
      <c r="B171" s="50" t="s">
        <v>39</v>
      </c>
      <c r="C171" s="67"/>
      <c r="D171" s="51">
        <v>86</v>
      </c>
      <c r="E171" s="52">
        <f>+D171/$D$6*100</f>
        <v>1.2275192691978303</v>
      </c>
    </row>
    <row r="172" spans="2:5" x14ac:dyDescent="0.25">
      <c r="B172" s="66" t="s">
        <v>539</v>
      </c>
      <c r="C172" s="68" t="s">
        <v>540</v>
      </c>
      <c r="D172" s="53">
        <v>59</v>
      </c>
      <c r="E172" s="54">
        <f>+D172/$D$171*100</f>
        <v>68.604651162790702</v>
      </c>
    </row>
    <row r="173" spans="2:5" x14ac:dyDescent="0.25">
      <c r="B173" s="66" t="s">
        <v>543</v>
      </c>
      <c r="C173" s="68" t="s">
        <v>544</v>
      </c>
      <c r="D173" s="53">
        <v>14</v>
      </c>
      <c r="E173" s="54">
        <f t="shared" ref="E173:E179" si="21">+D173/$D$171*100</f>
        <v>16.279069767441861</v>
      </c>
    </row>
    <row r="174" spans="2:5" x14ac:dyDescent="0.25">
      <c r="B174" s="66" t="s">
        <v>541</v>
      </c>
      <c r="C174" s="68" t="s">
        <v>542</v>
      </c>
      <c r="D174" s="53">
        <v>6</v>
      </c>
      <c r="E174" s="54">
        <f t="shared" si="21"/>
        <v>6.9767441860465116</v>
      </c>
    </row>
    <row r="175" spans="2:5" x14ac:dyDescent="0.25">
      <c r="B175" s="66" t="s">
        <v>545</v>
      </c>
      <c r="C175" s="68" t="s">
        <v>546</v>
      </c>
      <c r="D175" s="53">
        <v>5</v>
      </c>
      <c r="E175" s="54">
        <f t="shared" si="21"/>
        <v>5.8139534883720927</v>
      </c>
    </row>
    <row r="176" spans="2:5" x14ac:dyDescent="0.25">
      <c r="B176" s="66" t="s">
        <v>547</v>
      </c>
      <c r="C176" s="68" t="s">
        <v>548</v>
      </c>
      <c r="D176" s="53">
        <v>1</v>
      </c>
      <c r="E176" s="54">
        <f t="shared" si="21"/>
        <v>1.1627906976744187</v>
      </c>
    </row>
    <row r="177" spans="2:5" x14ac:dyDescent="0.25">
      <c r="B177" s="66" t="s">
        <v>549</v>
      </c>
      <c r="C177" s="68" t="s">
        <v>550</v>
      </c>
      <c r="D177" s="53">
        <v>1</v>
      </c>
      <c r="E177" s="54">
        <f t="shared" si="21"/>
        <v>1.1627906976744187</v>
      </c>
    </row>
    <row r="178" spans="2:5" x14ac:dyDescent="0.25">
      <c r="B178" s="50" t="s">
        <v>16</v>
      </c>
      <c r="C178" s="67"/>
      <c r="D178" s="51">
        <v>84</v>
      </c>
      <c r="E178" s="52">
        <f>+D178/$D$6*100</f>
        <v>1.1989723094490436</v>
      </c>
    </row>
    <row r="179" spans="2:5" x14ac:dyDescent="0.25">
      <c r="B179" s="66" t="s">
        <v>324</v>
      </c>
      <c r="C179" s="68" t="s">
        <v>325</v>
      </c>
      <c r="D179" s="53">
        <v>64</v>
      </c>
      <c r="E179" s="54">
        <f>+D179/$D$178*100</f>
        <v>76.19047619047619</v>
      </c>
    </row>
    <row r="180" spans="2:5" x14ac:dyDescent="0.25">
      <c r="B180" s="66" t="s">
        <v>326</v>
      </c>
      <c r="C180" s="68" t="s">
        <v>327</v>
      </c>
      <c r="D180" s="53">
        <v>17</v>
      </c>
      <c r="E180" s="54">
        <f t="shared" ref="E180:E184" si="22">+D180/$D$178*100</f>
        <v>20.238095238095237</v>
      </c>
    </row>
    <row r="181" spans="2:5" x14ac:dyDescent="0.25">
      <c r="B181" s="66" t="s">
        <v>328</v>
      </c>
      <c r="C181" s="68" t="s">
        <v>329</v>
      </c>
      <c r="D181" s="53">
        <v>2</v>
      </c>
      <c r="E181" s="54">
        <f t="shared" si="22"/>
        <v>2.3809523809523809</v>
      </c>
    </row>
    <row r="182" spans="2:5" x14ac:dyDescent="0.25">
      <c r="B182" s="66" t="s">
        <v>2545</v>
      </c>
      <c r="C182" s="68" t="s">
        <v>2546</v>
      </c>
      <c r="D182" s="53">
        <v>1</v>
      </c>
      <c r="E182" s="54">
        <f t="shared" si="22"/>
        <v>1.1904761904761905</v>
      </c>
    </row>
    <row r="183" spans="2:5" x14ac:dyDescent="0.25">
      <c r="B183" s="50" t="s">
        <v>9</v>
      </c>
      <c r="C183" s="67"/>
      <c r="D183" s="51">
        <v>83</v>
      </c>
      <c r="E183" s="52">
        <f>+D183/$D$6*100</f>
        <v>1.1846988295746503</v>
      </c>
    </row>
    <row r="184" spans="2:5" x14ac:dyDescent="0.25">
      <c r="B184" s="66" t="s">
        <v>234</v>
      </c>
      <c r="C184" s="68" t="s">
        <v>235</v>
      </c>
      <c r="D184" s="53">
        <v>76</v>
      </c>
      <c r="E184" s="54">
        <f>+D184/$D$183*100</f>
        <v>91.566265060240966</v>
      </c>
    </row>
    <row r="185" spans="2:5" x14ac:dyDescent="0.25">
      <c r="B185" s="66" t="s">
        <v>236</v>
      </c>
      <c r="C185" s="68" t="s">
        <v>237</v>
      </c>
      <c r="D185" s="53">
        <v>4</v>
      </c>
      <c r="E185" s="54">
        <f t="shared" ref="E185:E189" si="23">+D185/$D$183*100</f>
        <v>4.8192771084337354</v>
      </c>
    </row>
    <row r="186" spans="2:5" x14ac:dyDescent="0.25">
      <c r="B186" s="66" t="s">
        <v>240</v>
      </c>
      <c r="C186" s="68" t="s">
        <v>241</v>
      </c>
      <c r="D186" s="53">
        <v>2</v>
      </c>
      <c r="E186" s="54">
        <f t="shared" si="23"/>
        <v>2.4096385542168677</v>
      </c>
    </row>
    <row r="187" spans="2:5" x14ac:dyDescent="0.25">
      <c r="B187" s="66" t="s">
        <v>238</v>
      </c>
      <c r="C187" s="68" t="s">
        <v>239</v>
      </c>
      <c r="D187" s="53">
        <v>1</v>
      </c>
      <c r="E187" s="54">
        <f t="shared" si="23"/>
        <v>1.2048192771084338</v>
      </c>
    </row>
    <row r="188" spans="2:5" x14ac:dyDescent="0.25">
      <c r="B188" s="50" t="s">
        <v>29</v>
      </c>
      <c r="C188" s="67"/>
      <c r="D188" s="51">
        <v>81</v>
      </c>
      <c r="E188" s="52">
        <f>+D188/$D$6*100</f>
        <v>1.1561518698258635</v>
      </c>
    </row>
    <row r="189" spans="2:5" x14ac:dyDescent="0.25">
      <c r="B189" s="66" t="s">
        <v>432</v>
      </c>
      <c r="C189" s="68" t="s">
        <v>433</v>
      </c>
      <c r="D189" s="53">
        <v>70</v>
      </c>
      <c r="E189" s="54">
        <f>+D189/$D$188*100</f>
        <v>86.419753086419746</v>
      </c>
    </row>
    <row r="190" spans="2:5" x14ac:dyDescent="0.25">
      <c r="B190" s="66" t="s">
        <v>430</v>
      </c>
      <c r="C190" s="68" t="s">
        <v>431</v>
      </c>
      <c r="D190" s="53">
        <v>7</v>
      </c>
      <c r="E190" s="54">
        <f t="shared" ref="E190:E194" si="24">+D190/$D$188*100</f>
        <v>8.6419753086419746</v>
      </c>
    </row>
    <row r="191" spans="2:5" x14ac:dyDescent="0.25">
      <c r="B191" s="66" t="s">
        <v>434</v>
      </c>
      <c r="C191" s="68" t="s">
        <v>435</v>
      </c>
      <c r="D191" s="53">
        <v>3</v>
      </c>
      <c r="E191" s="54">
        <f t="shared" si="24"/>
        <v>3.7037037037037033</v>
      </c>
    </row>
    <row r="192" spans="2:5" x14ac:dyDescent="0.25">
      <c r="B192" s="66" t="s">
        <v>2535</v>
      </c>
      <c r="C192" s="68" t="s">
        <v>2536</v>
      </c>
      <c r="D192" s="53">
        <v>1</v>
      </c>
      <c r="E192" s="54">
        <f t="shared" si="24"/>
        <v>1.2345679012345678</v>
      </c>
    </row>
    <row r="193" spans="2:5" x14ac:dyDescent="0.25">
      <c r="B193" s="50" t="s">
        <v>3387</v>
      </c>
      <c r="C193" s="67"/>
      <c r="D193" s="51">
        <v>77</v>
      </c>
      <c r="E193" s="52">
        <f>+D193/$D$6*100</f>
        <v>1.09905795032829</v>
      </c>
    </row>
    <row r="194" spans="2:5" x14ac:dyDescent="0.25">
      <c r="B194" s="66" t="s">
        <v>733</v>
      </c>
      <c r="C194" s="68" t="s">
        <v>734</v>
      </c>
      <c r="D194" s="53">
        <v>53</v>
      </c>
      <c r="E194" s="54">
        <f>+D194/$D$193*100</f>
        <v>68.831168831168839</v>
      </c>
    </row>
    <row r="195" spans="2:5" x14ac:dyDescent="0.25">
      <c r="B195" s="66" t="s">
        <v>737</v>
      </c>
      <c r="C195" s="68" t="s">
        <v>738</v>
      </c>
      <c r="D195" s="53">
        <v>11</v>
      </c>
      <c r="E195" s="54">
        <f t="shared" ref="E195:E200" si="25">+D195/$D$193*100</f>
        <v>14.285714285714285</v>
      </c>
    </row>
    <row r="196" spans="2:5" x14ac:dyDescent="0.25">
      <c r="B196" s="66" t="s">
        <v>735</v>
      </c>
      <c r="C196" s="68" t="s">
        <v>736</v>
      </c>
      <c r="D196" s="53">
        <v>5</v>
      </c>
      <c r="E196" s="54">
        <f t="shared" si="25"/>
        <v>6.4935064935064926</v>
      </c>
    </row>
    <row r="197" spans="2:5" x14ac:dyDescent="0.25">
      <c r="B197" s="66" t="s">
        <v>739</v>
      </c>
      <c r="C197" s="68" t="s">
        <v>740</v>
      </c>
      <c r="D197" s="53">
        <v>5</v>
      </c>
      <c r="E197" s="54">
        <f t="shared" si="25"/>
        <v>6.4935064935064926</v>
      </c>
    </row>
    <row r="198" spans="2:5" x14ac:dyDescent="0.25">
      <c r="B198" s="66" t="s">
        <v>741</v>
      </c>
      <c r="C198" s="68" t="s">
        <v>742</v>
      </c>
      <c r="D198" s="53">
        <v>3</v>
      </c>
      <c r="E198" s="54">
        <f t="shared" si="25"/>
        <v>3.8961038961038961</v>
      </c>
    </row>
    <row r="199" spans="2:5" x14ac:dyDescent="0.25">
      <c r="B199" s="50" t="s">
        <v>19</v>
      </c>
      <c r="C199" s="67"/>
      <c r="D199" s="51">
        <v>71</v>
      </c>
      <c r="E199" s="52">
        <f>+D199/$D$6*100</f>
        <v>1.0134170710819297</v>
      </c>
    </row>
    <row r="200" spans="2:5" x14ac:dyDescent="0.25">
      <c r="B200" s="66" t="s">
        <v>344</v>
      </c>
      <c r="C200" s="68" t="s">
        <v>345</v>
      </c>
      <c r="D200" s="53">
        <v>63</v>
      </c>
      <c r="E200" s="54">
        <f>+D200/$D$199*100</f>
        <v>88.732394366197184</v>
      </c>
    </row>
    <row r="201" spans="2:5" x14ac:dyDescent="0.25">
      <c r="B201" s="66" t="s">
        <v>346</v>
      </c>
      <c r="C201" s="68" t="s">
        <v>347</v>
      </c>
      <c r="D201" s="53">
        <v>8</v>
      </c>
      <c r="E201" s="54">
        <f>+D201/$D$199*100</f>
        <v>11.267605633802818</v>
      </c>
    </row>
    <row r="202" spans="2:5" x14ac:dyDescent="0.25">
      <c r="B202" s="50" t="s">
        <v>34</v>
      </c>
      <c r="C202" s="67"/>
      <c r="D202" s="51">
        <v>70</v>
      </c>
      <c r="E202" s="52">
        <f>+D202/$D$6*100</f>
        <v>0.99914359120753649</v>
      </c>
    </row>
    <row r="203" spans="2:5" x14ac:dyDescent="0.25">
      <c r="B203" s="66" t="s">
        <v>511</v>
      </c>
      <c r="C203" s="68" t="s">
        <v>512</v>
      </c>
      <c r="D203" s="53">
        <v>64</v>
      </c>
      <c r="E203" s="54">
        <f>+D203/$D$202*100</f>
        <v>91.428571428571431</v>
      </c>
    </row>
    <row r="204" spans="2:5" x14ac:dyDescent="0.25">
      <c r="B204" s="66" t="s">
        <v>515</v>
      </c>
      <c r="C204" s="68" t="s">
        <v>516</v>
      </c>
      <c r="D204" s="53">
        <v>3</v>
      </c>
      <c r="E204" s="54">
        <f t="shared" ref="E204:E207" si="26">+D204/$D$202*100</f>
        <v>4.2857142857142856</v>
      </c>
    </row>
    <row r="205" spans="2:5" x14ac:dyDescent="0.25">
      <c r="B205" s="66" t="s">
        <v>513</v>
      </c>
      <c r="C205" s="68" t="s">
        <v>514</v>
      </c>
      <c r="D205" s="53">
        <v>3</v>
      </c>
      <c r="E205" s="54">
        <f t="shared" si="26"/>
        <v>4.2857142857142856</v>
      </c>
    </row>
    <row r="206" spans="2:5" x14ac:dyDescent="0.25">
      <c r="B206" s="50" t="s">
        <v>61</v>
      </c>
      <c r="C206" s="67"/>
      <c r="D206" s="51">
        <v>68</v>
      </c>
      <c r="E206" s="52">
        <f>+D206/$D$6*100</f>
        <v>0.97059663145874964</v>
      </c>
    </row>
    <row r="207" spans="2:5" x14ac:dyDescent="0.25">
      <c r="B207" s="66" t="s">
        <v>753</v>
      </c>
      <c r="C207" s="68" t="s">
        <v>754</v>
      </c>
      <c r="D207" s="53">
        <v>55</v>
      </c>
      <c r="E207" s="54">
        <f>+D207/$D$206*100</f>
        <v>80.882352941176478</v>
      </c>
    </row>
    <row r="208" spans="2:5" x14ac:dyDescent="0.25">
      <c r="B208" s="66" t="s">
        <v>1035</v>
      </c>
      <c r="C208" s="68" t="s">
        <v>1036</v>
      </c>
      <c r="D208" s="53">
        <v>7</v>
      </c>
      <c r="E208" s="54">
        <f t="shared" ref="E208:E211" si="27">+D208/$D$206*100</f>
        <v>10.294117647058822</v>
      </c>
    </row>
    <row r="209" spans="2:5" x14ac:dyDescent="0.25">
      <c r="B209" s="66" t="s">
        <v>759</v>
      </c>
      <c r="C209" s="68" t="s">
        <v>760</v>
      </c>
      <c r="D209" s="53">
        <v>4</v>
      </c>
      <c r="E209" s="54">
        <f t="shared" si="27"/>
        <v>5.8823529411764701</v>
      </c>
    </row>
    <row r="210" spans="2:5" x14ac:dyDescent="0.25">
      <c r="B210" s="66" t="s">
        <v>755</v>
      </c>
      <c r="C210" s="68" t="s">
        <v>756</v>
      </c>
      <c r="D210" s="53">
        <v>1</v>
      </c>
      <c r="E210" s="54">
        <f t="shared" si="27"/>
        <v>1.4705882352941175</v>
      </c>
    </row>
    <row r="211" spans="2:5" x14ac:dyDescent="0.25">
      <c r="B211" s="66" t="s">
        <v>757</v>
      </c>
      <c r="C211" s="68" t="s">
        <v>758</v>
      </c>
      <c r="D211" s="53">
        <v>1</v>
      </c>
      <c r="E211" s="54">
        <f t="shared" si="27"/>
        <v>1.4705882352941175</v>
      </c>
    </row>
    <row r="212" spans="2:5" x14ac:dyDescent="0.25">
      <c r="B212" s="55" t="s">
        <v>476</v>
      </c>
      <c r="C212" s="56"/>
      <c r="D212" s="57">
        <v>1985</v>
      </c>
      <c r="E212" s="58">
        <f>+D212/$D$6*100</f>
        <v>28.332857550670852</v>
      </c>
    </row>
    <row r="213" spans="2:5" x14ac:dyDescent="0.25">
      <c r="B213" s="40" t="s">
        <v>3388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 CAMANA </vt:lpstr>
      <vt:lpstr>Morb por Categ Hosp Camana</vt:lpstr>
      <vt:lpstr>Morb por Sub Categ Hosp Camana</vt:lpstr>
      <vt:lpstr>30 1ras Causas Morb Hosp Camana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2023-09-21T15:28:50Z</cp:lastPrinted>
  <dcterms:created xsi:type="dcterms:W3CDTF">2023-02-01T13:03:11Z</dcterms:created>
  <dcterms:modified xsi:type="dcterms:W3CDTF">2023-09-21T20:51:17Z</dcterms:modified>
</cp:coreProperties>
</file>